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filterPrivacy="1" defaultThemeVersion="124226"/>
  <bookViews>
    <workbookView xWindow="-120" yWindow="-120" windowWidth="20730" windowHeight="11040" tabRatio="599" activeTab="2"/>
  </bookViews>
  <sheets>
    <sheet name="summary" sheetId="6" r:id="rId1"/>
    <sheet name="Estimate" sheetId="4" r:id="rId2"/>
    <sheet name="MB" sheetId="5" r:id="rId3"/>
  </sheets>
  <externalReferences>
    <externalReference r:id="rId4"/>
  </externalReferences>
  <definedNames>
    <definedName name="OLE_LINK1" localSheetId="1">Estimate!#REF!</definedName>
    <definedName name="_xlnm.Print_Area" localSheetId="1">Estimate!$A$1:$F$82</definedName>
    <definedName name="_xlnm.Print_Area" localSheetId="2">MB!$A$1:$G$181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6" l="1"/>
  <c r="C13" i="6" s="1"/>
  <c r="C5" i="6"/>
  <c r="C4" i="6"/>
  <c r="C7" i="6" l="1"/>
  <c r="C15" i="6" s="1"/>
  <c r="G167" i="5" l="1"/>
  <c r="H167" i="5"/>
  <c r="C62" i="4"/>
  <c r="C61" i="4"/>
  <c r="C60" i="4"/>
  <c r="C59" i="4"/>
  <c r="C58" i="4"/>
  <c r="C57" i="4"/>
  <c r="C56" i="4"/>
  <c r="C54" i="4"/>
  <c r="C53" i="4"/>
  <c r="C52" i="4"/>
  <c r="C51" i="4"/>
  <c r="C50" i="4"/>
  <c r="C49" i="4"/>
  <c r="C48" i="4"/>
  <c r="C47" i="4"/>
  <c r="C46" i="4"/>
  <c r="C45" i="4"/>
  <c r="C44" i="4"/>
  <c r="C43" i="4"/>
  <c r="C42" i="4"/>
  <c r="C38" i="4"/>
  <c r="H128" i="5"/>
  <c r="H158" i="5"/>
  <c r="H126" i="5" s="1"/>
  <c r="C73" i="4"/>
  <c r="C72" i="4"/>
  <c r="C71" i="4"/>
  <c r="C70" i="4"/>
  <c r="C69" i="4"/>
  <c r="C68" i="4"/>
  <c r="G70" i="5"/>
  <c r="G69" i="5"/>
  <c r="G68" i="5"/>
  <c r="G67" i="5"/>
  <c r="G76" i="5"/>
  <c r="G66" i="5"/>
  <c r="G65" i="5"/>
  <c r="G64" i="5"/>
  <c r="G63" i="5"/>
  <c r="G62" i="5"/>
  <c r="C14" i="4"/>
  <c r="G55" i="5"/>
  <c r="C13" i="4" s="1"/>
  <c r="F13" i="4" s="1"/>
  <c r="G60" i="5"/>
  <c r="F14" i="4" l="1"/>
  <c r="F15" i="4" s="1"/>
  <c r="G88" i="5"/>
  <c r="H192" i="5" l="1"/>
  <c r="H191" i="5" l="1"/>
  <c r="H190" i="5"/>
  <c r="H189" i="5"/>
  <c r="H188" i="5"/>
  <c r="H187" i="5"/>
  <c r="H186" i="5"/>
  <c r="H193" i="5" l="1"/>
  <c r="H194" i="5" s="1"/>
  <c r="G80" i="5"/>
  <c r="G81" i="5"/>
  <c r="G82" i="5"/>
  <c r="G61" i="5"/>
  <c r="G59" i="5" l="1"/>
  <c r="G73" i="5" l="1"/>
  <c r="G21" i="5" l="1"/>
  <c r="G19" i="5"/>
  <c r="G18" i="5"/>
  <c r="G17" i="5"/>
  <c r="G16" i="5"/>
  <c r="G13" i="5"/>
  <c r="G7" i="5"/>
  <c r="G11" i="5"/>
  <c r="G9" i="5"/>
  <c r="G4" i="5"/>
  <c r="G15" i="5" l="1"/>
  <c r="G22" i="5"/>
  <c r="G87" i="5"/>
  <c r="F70" i="4" l="1"/>
  <c r="G75" i="5" l="1"/>
  <c r="G78" i="5" l="1"/>
  <c r="C18" i="4" s="1"/>
  <c r="F18" i="4" s="1"/>
  <c r="G121" i="5"/>
  <c r="G120" i="5"/>
  <c r="G86" i="5" l="1"/>
  <c r="G33" i="5"/>
  <c r="F79" i="4" l="1"/>
  <c r="F78" i="4"/>
  <c r="F77" i="4"/>
  <c r="F76" i="4"/>
  <c r="F73" i="4"/>
  <c r="F72" i="4"/>
  <c r="F71" i="4"/>
  <c r="F69" i="4"/>
  <c r="F68" i="4"/>
  <c r="F67" i="4"/>
  <c r="F66" i="4"/>
  <c r="F65" i="4"/>
  <c r="F64" i="4"/>
  <c r="F63" i="4"/>
  <c r="F62" i="4"/>
  <c r="F61" i="4"/>
  <c r="F60" i="4"/>
  <c r="F59" i="4"/>
  <c r="F58" i="4"/>
  <c r="F57" i="4"/>
  <c r="F56" i="4"/>
  <c r="F54" i="4"/>
  <c r="F53" i="4"/>
  <c r="F52" i="4"/>
  <c r="F51" i="4"/>
  <c r="F50" i="4"/>
  <c r="F49" i="4"/>
  <c r="F48" i="4"/>
  <c r="F47" i="4"/>
  <c r="F46" i="4"/>
  <c r="F45" i="4"/>
  <c r="F44" i="4"/>
  <c r="F43" i="4"/>
  <c r="F42" i="4"/>
  <c r="F41" i="4"/>
  <c r="F40" i="4"/>
  <c r="F39" i="4"/>
  <c r="F31" i="4"/>
  <c r="F30" i="4"/>
  <c r="F29" i="4"/>
  <c r="F28" i="4"/>
  <c r="F27" i="4"/>
  <c r="F26" i="4"/>
  <c r="F25" i="4"/>
  <c r="F24" i="4"/>
  <c r="F23" i="4"/>
  <c r="F22" i="4"/>
  <c r="F21" i="4"/>
  <c r="F80" i="4" l="1"/>
  <c r="F38" i="4" l="1"/>
  <c r="F74" i="4" s="1"/>
  <c r="G30" i="5"/>
  <c r="G24" i="5" l="1"/>
  <c r="G31" i="5" l="1"/>
  <c r="G25" i="5"/>
  <c r="G32" i="5" l="1"/>
  <c r="G74" i="5" l="1"/>
  <c r="G123" i="5"/>
  <c r="G119" i="5"/>
  <c r="G118" i="5"/>
  <c r="G117" i="5"/>
  <c r="G115" i="5"/>
  <c r="G114" i="5"/>
  <c r="G111" i="5"/>
  <c r="G110" i="5"/>
  <c r="G109" i="5"/>
  <c r="G92" i="5"/>
  <c r="G90" i="5"/>
  <c r="G79" i="5"/>
  <c r="G58" i="5"/>
  <c r="G23" i="5"/>
  <c r="G26" i="5" s="1"/>
  <c r="G71" i="5" l="1"/>
  <c r="C17" i="4" s="1"/>
  <c r="F17" i="4" s="1"/>
  <c r="C34" i="4"/>
  <c r="F34" i="4" s="1"/>
  <c r="C20" i="4"/>
  <c r="F20" i="4" s="1"/>
  <c r="G122" i="5"/>
  <c r="F35" i="4" s="1"/>
  <c r="G84" i="5"/>
  <c r="G113" i="5"/>
  <c r="G116" i="5"/>
  <c r="F33" i="4" s="1"/>
  <c r="C32" i="4" l="1"/>
  <c r="F32" i="4" s="1"/>
  <c r="C19" i="4"/>
  <c r="F19" i="4" s="1"/>
  <c r="F36" i="4" l="1"/>
  <c r="F81" i="4" s="1"/>
</calcChain>
</file>

<file path=xl/sharedStrings.xml><?xml version="1.0" encoding="utf-8"?>
<sst xmlns="http://schemas.openxmlformats.org/spreadsheetml/2006/main" count="469" uniqueCount="376">
  <si>
    <t>Quantity</t>
  </si>
  <si>
    <t>Unit</t>
  </si>
  <si>
    <t>Amount</t>
  </si>
  <si>
    <t xml:space="preserve">Rate </t>
  </si>
  <si>
    <t>a</t>
  </si>
  <si>
    <t>b</t>
  </si>
  <si>
    <t>c</t>
  </si>
  <si>
    <t>Item Description</t>
  </si>
  <si>
    <t>Mtr</t>
  </si>
  <si>
    <t>d</t>
  </si>
  <si>
    <t>S.No.</t>
  </si>
  <si>
    <t>Sqft.</t>
  </si>
  <si>
    <t>e</t>
  </si>
  <si>
    <t>No's.</t>
  </si>
  <si>
    <t>f</t>
  </si>
  <si>
    <t>g</t>
  </si>
  <si>
    <t>Rft.</t>
  </si>
  <si>
    <t>INTERIOR FURNISHING WORKS</t>
  </si>
  <si>
    <t>Supply and laying of 6.0 sqmm PVC insulated copper wire from earth station to main panel board in 20 mm  GI Pipe including all materials, accessories etc complete.</t>
  </si>
  <si>
    <t>Mtrs.</t>
  </si>
  <si>
    <t>Mtr.</t>
  </si>
  <si>
    <t>Supplying &amp; Fixing suitable MS Stand for 1.5 tr/2 tr AC outdoor</t>
  </si>
  <si>
    <t>Sqft</t>
  </si>
  <si>
    <t>No Offsite pre fabrication shall be allowed in any case. All fabrication shall be done at the site after getting the materials inspected by the Architect.</t>
  </si>
  <si>
    <t>No Payment shall be made for any in completed or unsatisfactory work.</t>
  </si>
  <si>
    <t>The Contractor should strictly follow the shop drawings/ specifications requirements of the Bank, including the detailed drawings in the Booklet. Any discrepancy between the drawings/ specifications and the specification below should be brought to the notice of Architect.</t>
  </si>
  <si>
    <t>List of materials to be strictly as per the shop drawings/ specifications.</t>
  </si>
  <si>
    <t>Cable managers to be provided in the tables and counters wherever required.</t>
  </si>
  <si>
    <t>All keyboards Trays &amp; Drawers to be on Channel Sliding Mechanism.</t>
  </si>
  <si>
    <t>Supplying &amp; Laying of power cable from indoor to outdoor suitable for 1.5 tr /2 tr load/AC</t>
  </si>
  <si>
    <t>A</t>
  </si>
  <si>
    <t>B</t>
  </si>
  <si>
    <t>C</t>
  </si>
  <si>
    <t>D</t>
  </si>
  <si>
    <t>FALSE CEILING WORK</t>
  </si>
  <si>
    <t xml:space="preserve">ELECTRIFICATION AND DATA CABELING WORKS </t>
  </si>
  <si>
    <t>E</t>
  </si>
  <si>
    <t>All under frame wooden work should be properly treated with ant termite and waterproofing material.</t>
  </si>
  <si>
    <t>Chairs</t>
  </si>
  <si>
    <t>All Locks in drawers and door sets etc. should be Godrej or equivalent brand as specified or approved by Architect.</t>
  </si>
  <si>
    <t>Etching to be provided as per Bank's design, specification and Architects instructions only.</t>
  </si>
  <si>
    <t>Note: All quotated rates are excluding the GST.</t>
  </si>
  <si>
    <t>TOTAL FOR  ELECTRICAL AND DATA CABELING WORKS (E)</t>
  </si>
  <si>
    <t>F</t>
  </si>
  <si>
    <r>
      <t>FILE STORAGE CABINETS:</t>
    </r>
    <r>
      <rPr>
        <sz val="10"/>
        <rFont val="Century Gothic"/>
        <family val="2"/>
      </rPr>
      <t xml:space="preserve"> Providing and fixing the 1'-6" wide storage units. The storage units shall have shutters made in 19mm plywood and finished in laminate of approved shade including top. The storage units shall have intermediate shelves made in 19mm thick plywood with matching wood lipping. The storage shall have matching wood edge moulding as per the detail drawings. This also includes providing necessary hardware like handles, hinges, locks, tower bolts etc of approved make. All exposed wooden surfaces shall be stained to shade. (same for Over Head storage required above Pantry counter.)</t>
    </r>
  </si>
  <si>
    <r>
      <t>DRESSING TABLE(Strong Room):</t>
    </r>
    <r>
      <rPr>
        <sz val="10"/>
        <rFont val="Century Gothic"/>
        <family val="2"/>
      </rPr>
      <t xml:space="preserve"> Providing &amp; supplying dressing table with mirror of size 1’-0” x 5’-0” including sitting desk for locker room as per standard design of locker room / dwg.</t>
    </r>
  </si>
  <si>
    <r>
      <t xml:space="preserve">SFU TPN 80 A </t>
    </r>
    <r>
      <rPr>
        <sz val="10"/>
        <rFont val="Century Gothic"/>
        <family val="2"/>
      </rPr>
      <t>with HRC fuses(just after meter and prior to Main Panel)</t>
    </r>
  </si>
  <si>
    <t>toilet door</t>
  </si>
  <si>
    <t>Flamed granite</t>
  </si>
  <si>
    <t>Pantry sink</t>
  </si>
  <si>
    <t>Pantry plumbing</t>
  </si>
  <si>
    <t>Vitrified tiles</t>
  </si>
  <si>
    <t>Ceremic tiles floor</t>
  </si>
  <si>
    <t xml:space="preserve">ceremic tiles walls </t>
  </si>
  <si>
    <t xml:space="preserve">M.S. Door </t>
  </si>
  <si>
    <t>PVC door</t>
  </si>
  <si>
    <t>EWC</t>
  </si>
  <si>
    <t>Wash basin with tap</t>
  </si>
  <si>
    <t>Jet spray</t>
  </si>
  <si>
    <t>stop cock</t>
  </si>
  <si>
    <t>Nahani Trap</t>
  </si>
  <si>
    <t>Vinyl flooring</t>
  </si>
  <si>
    <t>less grid</t>
  </si>
  <si>
    <t>Cash cabin partition</t>
  </si>
  <si>
    <t>side</t>
  </si>
  <si>
    <t>front</t>
  </si>
  <si>
    <t>Glass barrier</t>
  </si>
  <si>
    <t>officers front</t>
  </si>
  <si>
    <t>cash</t>
  </si>
  <si>
    <t>Meter boxing</t>
  </si>
  <si>
    <t>Shutter boxing with ACP</t>
  </si>
  <si>
    <t>Shutter box</t>
  </si>
  <si>
    <t>Medium Back</t>
  </si>
  <si>
    <t>Low back</t>
  </si>
  <si>
    <t>Visitor</t>
  </si>
  <si>
    <t>ELECTRICAL &amp; DATA CABELING</t>
  </si>
  <si>
    <t>Primary points</t>
  </si>
  <si>
    <t>Secondary points</t>
  </si>
  <si>
    <t>6amp on same board</t>
  </si>
  <si>
    <t>16 amp power point</t>
  </si>
  <si>
    <t>AC points</t>
  </si>
  <si>
    <t>Main panel</t>
  </si>
  <si>
    <t>SFU</t>
  </si>
  <si>
    <t>Light DB</t>
  </si>
  <si>
    <t>AC DB</t>
  </si>
  <si>
    <t>UPS In DB</t>
  </si>
  <si>
    <t>UPS Out DB</t>
  </si>
  <si>
    <t>Special points</t>
  </si>
  <si>
    <t>Earthing pit</t>
  </si>
  <si>
    <t>Cu strip</t>
  </si>
  <si>
    <t>Insulated CU wire</t>
  </si>
  <si>
    <t>3.5Cx25mm CU armored for DG</t>
  </si>
  <si>
    <t>Double RJ11</t>
  </si>
  <si>
    <t>Single RJ11</t>
  </si>
  <si>
    <t>10 pair krone</t>
  </si>
  <si>
    <t>10pair CU armored telephone cable</t>
  </si>
  <si>
    <t>Computer cabeling</t>
  </si>
  <si>
    <t>RJ45</t>
  </si>
  <si>
    <t>2 Meter patch chord</t>
  </si>
  <si>
    <t>Cat 6 cable</t>
  </si>
  <si>
    <t>9U/12U Rack</t>
  </si>
  <si>
    <t>1 Meter patch chord</t>
  </si>
  <si>
    <t>Electrical fittings</t>
  </si>
  <si>
    <t>2x2 Led lights</t>
  </si>
  <si>
    <t>4'' dia round downlight</t>
  </si>
  <si>
    <t>9 watt LED bulb with holder</t>
  </si>
  <si>
    <t>Wall bracket fan</t>
  </si>
  <si>
    <t>Ceiling fan</t>
  </si>
  <si>
    <t>Exaust fan</t>
  </si>
  <si>
    <t>2TR split ac</t>
  </si>
  <si>
    <t>1.5TR split ac</t>
  </si>
  <si>
    <t>1TR split ac</t>
  </si>
  <si>
    <t>PVC drain pipe</t>
  </si>
  <si>
    <t>MS Stand</t>
  </si>
  <si>
    <t>Power Cable</t>
  </si>
  <si>
    <t>3.5x7</t>
  </si>
  <si>
    <t>timer</t>
  </si>
  <si>
    <t>Stablizer</t>
  </si>
  <si>
    <r>
      <t xml:space="preserve">Providing and fixing </t>
    </r>
    <r>
      <rPr>
        <b/>
        <sz val="10"/>
        <rFont val="Century Gothic"/>
        <family val="2"/>
      </rPr>
      <t>Secondary light point</t>
    </r>
    <r>
      <rPr>
        <sz val="10"/>
        <rFont val="Century Gothic"/>
        <family val="2"/>
      </rPr>
      <t>(Maximum three points to be looped from primary)</t>
    </r>
  </si>
  <si>
    <r>
      <t>P&amp;F</t>
    </r>
    <r>
      <rPr>
        <b/>
        <sz val="10"/>
        <rFont val="Century Gothic"/>
        <family val="2"/>
      </rPr>
      <t xml:space="preserve"> Bell point</t>
    </r>
    <r>
      <rPr>
        <sz val="10"/>
        <rFont val="Century Gothic"/>
        <family val="2"/>
      </rPr>
      <t xml:space="preserve"> i/c of buzzer</t>
    </r>
  </si>
  <si>
    <r>
      <rPr>
        <b/>
        <sz val="10"/>
        <rFont val="Century Gothic"/>
        <family val="2"/>
      </rPr>
      <t>Ceiling fan point</t>
    </r>
    <r>
      <rPr>
        <sz val="10"/>
        <rFont val="Century Gothic"/>
        <family val="2"/>
      </rPr>
      <t xml:space="preserve"> (rate should include electronic fan speed regulator)</t>
    </r>
  </si>
  <si>
    <r>
      <rPr>
        <b/>
        <sz val="10"/>
        <rFont val="Century Gothic"/>
        <family val="2"/>
      </rPr>
      <t>3.5 C X 35 sqmm. Al. Armored .</t>
    </r>
    <r>
      <rPr>
        <sz val="10"/>
        <rFont val="Century Gothic"/>
        <family val="2"/>
      </rPr>
      <t>( with 10 SWG  2 Nos. G.I. wire ) from electric pole to METER ROOM.</t>
    </r>
  </si>
  <si>
    <r>
      <rPr>
        <b/>
        <sz val="10"/>
        <rFont val="Century Gothic"/>
        <family val="2"/>
      </rPr>
      <t>Single outlet</t>
    </r>
    <r>
      <rPr>
        <sz val="10"/>
        <rFont val="Century Gothic"/>
        <family val="2"/>
      </rPr>
      <t xml:space="preserve"> with shutter modular type Telephone Outlets ( RJ – 11 ) with suitable size  PVC modular boxes complete as required .</t>
    </r>
  </si>
  <si>
    <r>
      <t xml:space="preserve">Providing and fixing </t>
    </r>
    <r>
      <rPr>
        <b/>
        <sz val="10"/>
        <rFont val="Century Gothic"/>
        <family val="2"/>
      </rPr>
      <t>10 pair KRONE</t>
    </r>
    <r>
      <rPr>
        <sz val="10"/>
        <rFont val="Century Gothic"/>
        <family val="2"/>
      </rPr>
      <t xml:space="preserve"> make telephone tag block with 10 pair module with termination and crimping complete and making good the surface as required/ directed.</t>
    </r>
  </si>
  <si>
    <r>
      <t xml:space="preserve">Providing and fixing  </t>
    </r>
    <r>
      <rPr>
        <b/>
        <sz val="10"/>
        <rFont val="Century Gothic"/>
        <family val="2"/>
      </rPr>
      <t>10 pair armored tinned copper telephone cable</t>
    </r>
    <r>
      <rPr>
        <sz val="10"/>
        <rFont val="Century Gothic"/>
        <family val="2"/>
      </rPr>
      <t xml:space="preserve"> in 32 mm PVC conduit from telephone utility junction box.</t>
    </r>
  </si>
  <si>
    <r>
      <t xml:space="preserve">Supply and Installation of following factory fabricated patch cords ( STP-CAT 6 ) complete with connectors and boots on both sides. </t>
    </r>
    <r>
      <rPr>
        <b/>
        <sz val="10"/>
        <rFont val="Century Gothic"/>
        <family val="2"/>
      </rPr>
      <t>Two Meter length</t>
    </r>
  </si>
  <si>
    <r>
      <t xml:space="preserve">Supply and laying of Four Pair STP </t>
    </r>
    <r>
      <rPr>
        <b/>
        <sz val="10"/>
        <rFont val="Century Gothic"/>
        <family val="2"/>
      </rPr>
      <t>CAT 6 LAN cables</t>
    </r>
    <r>
      <rPr>
        <sz val="10"/>
        <rFont val="Century Gothic"/>
        <family val="2"/>
      </rPr>
      <t xml:space="preserve"> including cost of 25mm dia 1.5mm thick  PVC Conduit / Floor tuking.(Rate Only)</t>
    </r>
  </si>
  <si>
    <t>LOW SIDE AIR CONDITIONING WORK</t>
  </si>
  <si>
    <t>G</t>
  </si>
  <si>
    <t>TOTAL FOR  LOW SIDE AIR-CONDITIONING WORKS  (F)</t>
  </si>
  <si>
    <t>Hall</t>
  </si>
  <si>
    <t>M.S. Channel</t>
  </si>
  <si>
    <t>windows grill</t>
  </si>
  <si>
    <t>ventilator grill</t>
  </si>
  <si>
    <t>ventilator</t>
  </si>
  <si>
    <t>below glass door</t>
  </si>
  <si>
    <t>including skirting</t>
  </si>
  <si>
    <t>patry</t>
  </si>
  <si>
    <t>for ups</t>
  </si>
  <si>
    <t>4.5 Thk Brick work</t>
  </si>
  <si>
    <t>12mm Plaster</t>
  </si>
  <si>
    <t>pantry</t>
  </si>
  <si>
    <t>plan</t>
  </si>
  <si>
    <t>drop</t>
  </si>
  <si>
    <t>High Back BM</t>
  </si>
  <si>
    <t>ups</t>
  </si>
  <si>
    <t>ups roof</t>
  </si>
  <si>
    <t>Toilets</t>
  </si>
  <si>
    <t>Toilet roof</t>
  </si>
  <si>
    <t>Record</t>
  </si>
  <si>
    <t>Record roof</t>
  </si>
  <si>
    <t>Strong room</t>
  </si>
  <si>
    <t>roof</t>
  </si>
  <si>
    <t>M. S. shutter</t>
  </si>
  <si>
    <t>entry</t>
  </si>
  <si>
    <t>BM table with side credenza</t>
  </si>
  <si>
    <t>Officers  table with side credenza</t>
  </si>
  <si>
    <t>SWO table</t>
  </si>
  <si>
    <r>
      <t>CHEQUE DROP/ COMPLAINT BOX :(</t>
    </r>
    <r>
      <rPr>
        <sz val="10"/>
        <rFont val="Century Gothic"/>
        <family val="2"/>
      </rPr>
      <t>2'-0" x 18'' High X 10" deep)  Providing and fixing cheque drop/ Complaint box made out of 19mm thk. Commercial plywood grade I finished with 1mm thk. Laminate. Slit should be provided to drop cheques and opening provided with locking arrangement to remove cheques, complete in all respect.</t>
    </r>
  </si>
  <si>
    <t>Strong room door</t>
  </si>
  <si>
    <t>m.s. cage</t>
  </si>
  <si>
    <t>bm back</t>
  </si>
  <si>
    <t>pillar cock</t>
  </si>
  <si>
    <t>Nos</t>
  </si>
  <si>
    <t>L</t>
  </si>
  <si>
    <t>Area</t>
  </si>
  <si>
    <t>Area of application</t>
  </si>
  <si>
    <t>Item discription</t>
  </si>
  <si>
    <t>S. No.</t>
  </si>
  <si>
    <t>Dismantaling</t>
  </si>
  <si>
    <t>4a</t>
  </si>
  <si>
    <t>4b</t>
  </si>
  <si>
    <t>IWC</t>
  </si>
  <si>
    <t>Bib Cock</t>
  </si>
  <si>
    <t>Cement bonded Bison board partition</t>
  </si>
  <si>
    <t>1a</t>
  </si>
  <si>
    <t>1b</t>
  </si>
  <si>
    <t>1c</t>
  </si>
  <si>
    <t>1d</t>
  </si>
  <si>
    <t>1e</t>
  </si>
  <si>
    <t>3 seated Sofa</t>
  </si>
  <si>
    <t>1f</t>
  </si>
  <si>
    <t>7a</t>
  </si>
  <si>
    <t>7b</t>
  </si>
  <si>
    <t>9a</t>
  </si>
  <si>
    <t>9b</t>
  </si>
  <si>
    <t>9c</t>
  </si>
  <si>
    <t>10a</t>
  </si>
  <si>
    <t>10b</t>
  </si>
  <si>
    <t>14(1)a</t>
  </si>
  <si>
    <t>14(2)a</t>
  </si>
  <si>
    <t>14(1)b</t>
  </si>
  <si>
    <t>14(1)c</t>
  </si>
  <si>
    <t>14(2)b</t>
  </si>
  <si>
    <t>2b</t>
  </si>
  <si>
    <t>F1</t>
  </si>
  <si>
    <t>F2</t>
  </si>
  <si>
    <t>F3</t>
  </si>
  <si>
    <t>F4</t>
  </si>
  <si>
    <t>2a</t>
  </si>
  <si>
    <t>2c</t>
  </si>
  <si>
    <t>2d</t>
  </si>
  <si>
    <t>2e</t>
  </si>
  <si>
    <t>2f</t>
  </si>
  <si>
    <r>
      <t xml:space="preserve">Painting  </t>
    </r>
    <r>
      <rPr>
        <sz val="11"/>
        <color rgb="FFFF0000"/>
        <rFont val="Calibri"/>
        <family val="2"/>
        <scheme val="minor"/>
      </rPr>
      <t xml:space="preserve">(to be done by Landlord)  </t>
    </r>
    <r>
      <rPr>
        <sz val="11"/>
        <color theme="1"/>
        <rFont val="Calibri"/>
        <family val="2"/>
        <scheme val="minor"/>
      </rPr>
      <t xml:space="preserve">                           </t>
    </r>
  </si>
  <si>
    <r>
      <t xml:space="preserve">M.S. paint  </t>
    </r>
    <r>
      <rPr>
        <sz val="11"/>
        <color rgb="FFFF0000"/>
        <rFont val="Calibri"/>
        <family val="2"/>
        <scheme val="minor"/>
      </rPr>
      <t xml:space="preserve">(to be done by Landlord) </t>
    </r>
    <r>
      <rPr>
        <sz val="11"/>
        <color theme="1"/>
        <rFont val="Calibri"/>
        <family val="2"/>
        <scheme val="minor"/>
      </rPr>
      <t xml:space="preserve">                          </t>
    </r>
  </si>
  <si>
    <r>
      <t xml:space="preserve">Wooden paint  </t>
    </r>
    <r>
      <rPr>
        <sz val="11"/>
        <color rgb="FFFF0000"/>
        <rFont val="Calibri"/>
        <family val="2"/>
        <scheme val="minor"/>
      </rPr>
      <t xml:space="preserve">(to be done by Landlord)         </t>
    </r>
    <r>
      <rPr>
        <sz val="11"/>
        <color theme="1"/>
        <rFont val="Calibri"/>
        <family val="2"/>
        <scheme val="minor"/>
      </rPr>
      <t xml:space="preserve">      </t>
    </r>
  </si>
  <si>
    <r>
      <t xml:space="preserve">Texture paint  </t>
    </r>
    <r>
      <rPr>
        <sz val="11"/>
        <color rgb="FFFF0000"/>
        <rFont val="Calibri"/>
        <family val="2"/>
        <scheme val="minor"/>
      </rPr>
      <t xml:space="preserve">(to be done by Landlord)          </t>
    </r>
    <r>
      <rPr>
        <sz val="11"/>
        <color theme="1"/>
        <rFont val="Calibri"/>
        <family val="2"/>
        <scheme val="minor"/>
      </rPr>
      <t xml:space="preserve">     </t>
    </r>
  </si>
  <si>
    <t>Stair landling</t>
  </si>
  <si>
    <t>Pantry platform- area in sqft</t>
  </si>
  <si>
    <t>3.5Cx35mm AL armored for meter to panel &amp; pole to meter</t>
  </si>
  <si>
    <t>Tables</t>
  </si>
  <si>
    <t>3a</t>
  </si>
  <si>
    <t>3b</t>
  </si>
  <si>
    <t>3c</t>
  </si>
  <si>
    <t>4b(i)</t>
  </si>
  <si>
    <t>4b(ii)</t>
  </si>
  <si>
    <t>Painting</t>
  </si>
  <si>
    <t>Civil works</t>
  </si>
  <si>
    <t>shutter sides</t>
  </si>
  <si>
    <t>column</t>
  </si>
  <si>
    <t>17a</t>
  </si>
  <si>
    <t>17b</t>
  </si>
  <si>
    <t>17c</t>
  </si>
  <si>
    <t>17d</t>
  </si>
  <si>
    <t>17e</t>
  </si>
  <si>
    <t>GeM Items</t>
  </si>
  <si>
    <t>Low Side- Air Conditionign Works</t>
  </si>
  <si>
    <t xml:space="preserve">Air Conditioning </t>
  </si>
  <si>
    <t>False Ceiling works</t>
  </si>
  <si>
    <t>Furnishig work</t>
  </si>
  <si>
    <t>back</t>
  </si>
  <si>
    <t>rft</t>
  </si>
  <si>
    <r>
      <rPr>
        <b/>
        <sz val="10"/>
        <rFont val="Century Gothic"/>
        <family val="2"/>
      </rPr>
      <t>Patch cord cat6 1 metre</t>
    </r>
    <r>
      <rPr>
        <sz val="10"/>
        <rFont val="Century Gothic"/>
        <family val="2"/>
      </rPr>
      <t xml:space="preserve"> B/Y Color</t>
    </r>
  </si>
  <si>
    <t>20-25 watt LED tube light</t>
  </si>
  <si>
    <t>4Cx10mm CU  for UPS/DBs, atm</t>
  </si>
  <si>
    <t>Gypsum Ceiling</t>
  </si>
  <si>
    <t>Grid ceiling</t>
  </si>
  <si>
    <t>Partition with 8mm</t>
  </si>
  <si>
    <t>Partition with 12mm</t>
  </si>
  <si>
    <t>Toughned door</t>
  </si>
  <si>
    <t>Toughned fixed glazing</t>
  </si>
  <si>
    <t>Wall panelling</t>
  </si>
  <si>
    <t>Writing table</t>
  </si>
  <si>
    <t>Vertical blinds</t>
  </si>
  <si>
    <t>Check drop</t>
  </si>
  <si>
    <t>Notice board</t>
  </si>
  <si>
    <t>White board</t>
  </si>
  <si>
    <t>Artificial planter</t>
  </si>
  <si>
    <t>Dressing table</t>
  </si>
  <si>
    <t>Centre table</t>
  </si>
  <si>
    <t>Daftari</t>
  </si>
  <si>
    <t>Cash counter</t>
  </si>
  <si>
    <t>Server table</t>
  </si>
  <si>
    <t>Signage</t>
  </si>
  <si>
    <t>Wall/exaust points</t>
  </si>
  <si>
    <t>Bell point</t>
  </si>
  <si>
    <t>Ceiling fan point</t>
  </si>
  <si>
    <t>Telephone</t>
  </si>
  <si>
    <t>Cu pipe</t>
  </si>
  <si>
    <t>File Storage</t>
  </si>
  <si>
    <t>record &amp; ups, pantry</t>
  </si>
  <si>
    <t>server/ ups</t>
  </si>
  <si>
    <r>
      <t>CENTRE TABLE:</t>
    </r>
    <r>
      <rPr>
        <sz val="10"/>
        <rFont val="Century Gothic"/>
        <family val="2"/>
      </rPr>
      <t xml:space="preserve"> Providing Centre table of size 3'x18'', with 12mm glass top of approved quality at top as per drawing approved by Bank.</t>
    </r>
  </si>
  <si>
    <t>Pole to Meter, Meter to Panel</t>
  </si>
  <si>
    <t>Panel to AC DB, Panel to DG</t>
  </si>
  <si>
    <t>Panel to UPS, Light DB</t>
  </si>
  <si>
    <t>2.5TR Cassttee ac</t>
  </si>
  <si>
    <r>
      <t>PLAIN GYPBOARD FALSE CEILING WITH PAINTING</t>
    </r>
    <r>
      <rPr>
        <sz val="10"/>
        <rFont val="Century Gothic"/>
        <family val="2"/>
      </rPr>
      <t xml:space="preserve"> </t>
    </r>
    <r>
      <rPr>
        <b/>
        <sz val="10"/>
        <rFont val="Century Gothic"/>
        <family val="2"/>
      </rPr>
      <t>:</t>
    </r>
    <r>
      <rPr>
        <sz val="10"/>
        <rFont val="Century Gothic"/>
        <family val="2"/>
      </rPr>
      <t xml:space="preserve"> Providing and fixing suspended false ceiling consisting of 12.5mm thick Gypsum  board suspended on GI framework. GI framework to consist of GI perimeter channels 0.55 mm thick 20 mm x 30 mm along perimeter of false ceiling of ceiling, screw fixed to wall/partition with nylon sleeves and screws @ 600mm c/c. Suspending GI intermediate channels of size 0.9 mm thick 45 mm x 15 mm from the soffit at max dist 1220 mm c/c with ceiling angle 0.55 mm thick 25 mmx10 mm fixed to soffit  using proprietary supplied GI cleats and steel expansion fasteners. Boards to be finished with proprietary supplied jointing tape and jointing compound and sand papered to achieve a smooth and seamless finish and 2 coats of primer along with  coats of Acrylic paint suitable  for Gypsum board up to Bank's Satisfaction. Rate quoted to include vertical all cut-outs required for light fixtures, smoke detectors and other services cut-outs complete as directed by Architect. Only Horizontal plan area will mesurered for payment purposes.</t>
    </r>
  </si>
  <si>
    <r>
      <rPr>
        <b/>
        <sz val="10"/>
        <rFont val="Century Gothic"/>
        <family val="2"/>
      </rPr>
      <t>Plug point /celling Rose Point</t>
    </r>
    <r>
      <rPr>
        <sz val="10"/>
        <rFont val="Century Gothic"/>
        <family val="2"/>
      </rPr>
      <t xml:space="preserve"> (for wall fans/ Exhaust 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r>
  </si>
  <si>
    <t xml:space="preserve">S/F of suspended/ surface mounted/ ceiling/ wall mounted  1200 mm long, 20-25 watt  LED Tube light  complete in all respects and  as per specification. </t>
  </si>
  <si>
    <t>S/F of 9 watt LED bulb with holder for pantry/ toilets.</t>
  </si>
  <si>
    <t>Supplying &amp; Laying  suitable Copper refrigerant piping with all required material.</t>
  </si>
  <si>
    <t>Supplying &amp; Laying suitable PVC Drain piping with all required material.</t>
  </si>
  <si>
    <t>12a</t>
  </si>
  <si>
    <t>12b</t>
  </si>
  <si>
    <t>12c</t>
  </si>
  <si>
    <t>12d</t>
  </si>
  <si>
    <t>13(1)a</t>
  </si>
  <si>
    <t>13(1)b</t>
  </si>
  <si>
    <t>13(1)c</t>
  </si>
  <si>
    <t>13(2)a</t>
  </si>
  <si>
    <t>13(2)b</t>
  </si>
  <si>
    <t>14(1)d</t>
  </si>
  <si>
    <t>14(2)c</t>
  </si>
  <si>
    <t>bm</t>
  </si>
  <si>
    <t>GRAND TOTAL AMOUNT FOR WORKS (A+B+C+D)</t>
  </si>
  <si>
    <t>Stationary</t>
  </si>
  <si>
    <t>UPS</t>
  </si>
  <si>
    <t>door near Gents toilet</t>
  </si>
  <si>
    <t>BM CABIN Back wall</t>
  </si>
  <si>
    <t>Entry Left wall</t>
  </si>
  <si>
    <t>officer 1 &amp;2 back</t>
  </si>
  <si>
    <t>Officer 2 back</t>
  </si>
  <si>
    <t>back of cash cabin</t>
  </si>
  <si>
    <t>Officers table without credenza</t>
  </si>
  <si>
    <t>Low Height Partition</t>
  </si>
  <si>
    <t>Left of Officer 3</t>
  </si>
  <si>
    <t>Behind of Daftari</t>
  </si>
  <si>
    <t>7+2 extra</t>
  </si>
  <si>
    <t>strong room side</t>
  </si>
  <si>
    <t>ATM</t>
  </si>
  <si>
    <t xml:space="preserve">door </t>
  </si>
  <si>
    <t xml:space="preserve"> Officer side</t>
  </si>
  <si>
    <t>main entry</t>
  </si>
  <si>
    <t>hutter box atm</t>
  </si>
  <si>
    <t>shutter sides atm</t>
  </si>
  <si>
    <t>ATM WALL PANELLING</t>
  </si>
  <si>
    <t>ATM ENTRY</t>
  </si>
  <si>
    <r>
      <t xml:space="preserve">Providing and fixing of  fixed </t>
    </r>
    <r>
      <rPr>
        <b/>
        <sz val="10"/>
        <rFont val="Century Gothic"/>
        <family val="2"/>
      </rPr>
      <t xml:space="preserve">Toughened glass at Main entry upto 8' Height Only </t>
    </r>
    <r>
      <rPr>
        <sz val="10"/>
        <rFont val="Century Gothic"/>
        <family val="2"/>
      </rPr>
      <t>with all necessary hardware &amp; fittings, Glass film complete in all respects.+ATM</t>
    </r>
  </si>
  <si>
    <t>Measurements for furnishing works central bank of india khagaur branch</t>
  </si>
  <si>
    <r>
      <t>Estimate for furbishing works for Central Bank of India,  khagaur branch</t>
    </r>
    <r>
      <rPr>
        <sz val="10"/>
        <rFont val="Century Gothic"/>
        <family val="2"/>
      </rPr>
      <t xml:space="preserve">                                                                                                                                                                                        (Quoted rates shall be inclusive of all labour, material, scaffolding etc and</t>
    </r>
    <r>
      <rPr>
        <b/>
        <sz val="10"/>
        <rFont val="Century Gothic"/>
        <family val="2"/>
      </rPr>
      <t xml:space="preserve"> (</t>
    </r>
    <r>
      <rPr>
        <b/>
        <u/>
        <sz val="10"/>
        <rFont val="Century Gothic"/>
        <family val="2"/>
      </rPr>
      <t>Excluding GST</t>
    </r>
    <r>
      <rPr>
        <b/>
        <sz val="10"/>
        <rFont val="Century Gothic"/>
        <family val="2"/>
      </rPr>
      <t>)</t>
    </r>
  </si>
  <si>
    <t>SUMMARY OF COST</t>
  </si>
  <si>
    <t>S.NO</t>
  </si>
  <si>
    <t>DESCRIPTION</t>
  </si>
  <si>
    <t>AMOUNT in Rs</t>
  </si>
  <si>
    <r>
      <t xml:space="preserve">PAINTING WORK </t>
    </r>
    <r>
      <rPr>
        <b/>
        <sz val="11"/>
        <color rgb="FFFF0000"/>
        <rFont val="Arial"/>
        <family val="2"/>
      </rPr>
      <t>(TO BE DONE BY LANDLORD)</t>
    </r>
  </si>
  <si>
    <r>
      <t xml:space="preserve">CIVIL &amp; DISMANTALING WORKS </t>
    </r>
    <r>
      <rPr>
        <b/>
        <sz val="11"/>
        <color rgb="FFFF0000"/>
        <rFont val="Arial"/>
        <family val="2"/>
      </rPr>
      <t>(TO BE DONE BY LANDLORD)</t>
    </r>
  </si>
  <si>
    <t>LOW SIDE AIR-CONDITIONING WORKS</t>
  </si>
  <si>
    <t>TOTAL REVENUE EXPENDITURE (A+B+F)= 1</t>
  </si>
  <si>
    <t>FURNISHING WORK</t>
  </si>
  <si>
    <t>ELECTRICAL</t>
  </si>
  <si>
    <t>TOTAL CAPITAL EXPENDITURE (C+D+E)=2</t>
  </si>
  <si>
    <t>TOTAL CAPITAL EXPENDITURE WITH 18% GST</t>
  </si>
  <si>
    <t>TOTAL ESTIMATED COST (1+2)</t>
  </si>
  <si>
    <t>NOTE: GST TO BE ADDED EXTRA AS APPLICABLE</t>
  </si>
  <si>
    <t>ESTIMATE FOR FURBISHING WORKS OF KHAGAUR BRANCH UNDER RO PURNIA</t>
  </si>
  <si>
    <r>
      <t>GRID FALSE CEILING /Modular False ceiling :</t>
    </r>
    <r>
      <rPr>
        <sz val="10"/>
        <rFont val="Century Gothic"/>
        <family val="2"/>
      </rPr>
      <t>Providing and fixing suspended false ceiling consisting : approved make MODULAR CEILING. Providing &amp; Fixing false ceiling at all heights of 600x600 mm Armstrong mineral fibre ceiling tiles of type RH-90/95 laid on Armstrong prelude XL exposed grid systems with 9mm wide T-section flanges color white. The frame work comprises of main runner spaced at 1200 C/C hangers (GI wire) to be fixed by the approved roof plugs, screws etc. The last hanger at the end of each main runner should not be greater than 450 mm from the adjacent wall.  Fitting 1200 long cross tees (with double stitching) to be interlocked between main runners at 600mm center from 1200x600mm modules. Cut cross T section longer than 600mm to be supported independently 600x600mm module to be formed by fittings 600mm long flush fitting cross tees centrally between the 1200mm cross tees. Perimeter trim to be Armstrong wall angle secured to walls at 450 mm maximum centres.</t>
    </r>
  </si>
  <si>
    <r>
      <t xml:space="preserve">P/F </t>
    </r>
    <r>
      <rPr>
        <b/>
        <sz val="10"/>
        <rFont val="Century Gothic"/>
        <family val="2"/>
      </rPr>
      <t xml:space="preserve">SOLID PARTITIONS </t>
    </r>
    <r>
      <rPr>
        <sz val="10"/>
        <rFont val="Century Gothic"/>
        <family val="2"/>
      </rPr>
      <t xml:space="preserve">frame work of Aluminium with sections 2''x1.5'' (2mm Thck.) at spacing not exceeding  2'-0" c/c both ways (vertical member to be in one peice), covered with 8 mm thk commercial </t>
    </r>
    <r>
      <rPr>
        <b/>
        <sz val="10"/>
        <rFont val="Century Gothic"/>
        <family val="2"/>
      </rPr>
      <t>BWR</t>
    </r>
    <r>
      <rPr>
        <sz val="10"/>
        <rFont val="Century Gothic"/>
        <family val="2"/>
      </rPr>
      <t xml:space="preserve"> ply wood / partly glazed with approved make, shape &amp; shade  1mm thk laminate/ 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t>
    </r>
    <r>
      <rPr>
        <b/>
        <sz val="10"/>
        <rFont val="Century Gothic"/>
        <family val="2"/>
      </rPr>
      <t>with 8 mm glass</t>
    </r>
    <r>
      <rPr>
        <sz val="10"/>
        <rFont val="Century Gothic"/>
        <family val="2"/>
      </rPr>
      <t xml:space="preserve"> to be given in the design.  The open edges are to be blocked by teak wood bead of required size and design. All provisions to be made for all electrical, networking boxes onto partition framework at required heights/levels with necessary additional supports as directed. Providing and pasting frosted film (3M, Garware make) on glass work including Bank’s logo as required &amp; as directed by the Architect. Including providing of solid flush door made out of 35mm with both side laminate finish with necessary fitting with door closer provision . All material is of approved brand. Size of door 900 x2100 Doors-Providing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Measurement shall be considered only up to False Ceiling Level only. Full/ Low height /glazed partition with 12 mm glass with polished edges. Full/ Low height /glazed partition with 12 mm glass with polished edges. frame work of Aluminium with sections 2''x1.5'' (2mm Thk.) at spacing not exceeding  2'-0" c/c both ways (vertical member to be in one peice as per site condition and as directed Architect in charge. Panel for solid partition fixing 8 mm water proof, ant termite, borer proof plywood of approved make on both the sides of frame work with fevicol SH and headless nails of 17 no of 1.25’’ length and securing the cover with 1.5’’ long steel nettled fold screw. Making the plywood surface level before fixing the laminate/veneer. 1mm thk laminate/ mica fixing on inside of panel with 1.5 mm thk Groove in the panel for switch borads, box and cuts in frame for carrying conduits if necessary, and fixing 1.0mm laminate on the outside faces of shade and colour as per Bank color scheme given in the design. The open edge are to be blocked by teak wood bead of required size and design with 6 mm groove. Including below mentioned hardware-Door closer,SS Ball bearing Hinges ,SS foot operated Door stopper,SS Mortise Latch Lock / concealed dead lock,SS Mortise Handle. Providing and pasting frosted film (3M, Garware make) on glass work including Bank’s logo as required &amp; as directed by the Architect. Providing and fixing of  Toughened glass doors with below fixtures of size 3'-6''x7'-0''mm. Door Lock. Door stopper. Floor Machine. Parch fitting. S.S. Handle 12'' long. Glass Film.</t>
    </r>
  </si>
  <si>
    <r>
      <t>WALL/COLUMN PANELLING+atm:</t>
    </r>
    <r>
      <rPr>
        <sz val="10"/>
        <rFont val="Century Gothic"/>
        <family val="2"/>
      </rPr>
      <t xml:space="preserve"> Fabricating and fixing wall/column panelling to consist of 1.5''x1'' Aluminium Sections   at spacing not exceeding 2' c/c both ways (horizontal and vertical).  Panelling framework to be secured to wall surface/ column surface. Panelling framework to be clad on one side with 8mm thick commercial ply finished with 1.0mm thk laminate including skirting of 100mm high &amp; 12mm x 12mm groove at skirting level. </t>
    </r>
    <r>
      <rPr>
        <b/>
        <sz val="10"/>
        <rFont val="Century Gothic"/>
        <family val="2"/>
      </rPr>
      <t xml:space="preserve">AT GYPSUM CEILING BOTTOM LEVEL 25MM RED+75 MM BLUE BANK'S BRANDING PATTA IS TO BE PROVIDED ALL AROUND THE BANKING HALL AND AS PER INSTRCUTIONS OF ARCHITECT. </t>
    </r>
  </si>
  <si>
    <r>
      <t>WRITING TABLE:</t>
    </r>
    <r>
      <rPr>
        <sz val="10"/>
        <rFont val="Century Gothic"/>
        <family val="2"/>
      </rPr>
      <t xml:space="preserve"> Writing desk made of wood with glass top as per Design  Size: 3'0"X1'0" minimum. Writing Ledge to have facility of pigeon holes beneath to place the pay in / pay-out slips etc. VERTICAL BLINDS -P/F Blinds made using 100% polyester with acrylic polymer coating.(only for external windows. In case of front facia necessary approval need to be obtained).</t>
    </r>
  </si>
  <si>
    <r>
      <t>NOTICE BOARD:</t>
    </r>
    <r>
      <rPr>
        <sz val="10"/>
        <rFont val="Century Gothic"/>
        <family val="2"/>
      </rPr>
      <t xml:space="preserve"> Providing and fixing notice board of 4'-0''X2'-6'' size in ply board of 6mm fixed on a frame of 50 mm x 25 mm well seasoned wood polished and top fixed with bead. 12mm thk. Soft board cladded with fabric of matching colour and shade complete with all fixtures necessary as required. WHITE BOARD: Providing and fixing WHITE board of 4'-0''X2'-6'' outer edges finish with aluminium anodized section.</t>
    </r>
  </si>
  <si>
    <t>Officer Table size 4'-6"x 2'-6"  &amp; 2'6'' high with Side credenza of size 3'6''x16'' &amp; 2'6'' high and description as above.</t>
  </si>
  <si>
    <t>Officer Table size 5'-0"x 2'-6"  &amp; 2'6'' high and description as above.</t>
  </si>
  <si>
    <t xml:space="preserve"> </t>
  </si>
  <si>
    <t>SWO Table size 5'-0''x 2'-6"  &amp; 2'6'' high and description as above.</t>
  </si>
  <si>
    <t>Daftari size 5'x2'-0'' &amp; 2'-6'' high and description as above.</t>
  </si>
  <si>
    <r>
      <rPr>
        <b/>
        <sz val="10"/>
        <rFont val="Century Gothic"/>
        <family val="2"/>
      </rPr>
      <t>CASH COUNTERS:</t>
    </r>
    <r>
      <rPr>
        <sz val="10"/>
        <rFont val="Century Gothic"/>
        <family val="2"/>
      </rPr>
      <t xml:space="preserve"> Providing, Fabricating and supplying and fixing in position service/cash counter as per the plan made with 18mm,12mm and 6mm ply of approved make and quality with a counter top of 2.5’ width at a height of 2.5’/3.5' from the floor, with a length of 5.0’ or as per plan or directed/as per the site conditions, and each unit shall be provided with credenza, drawers, keyboard, shuttered shelves etc. complete. All exposed surfaces to be fixed with 1.0mm thk. Laminate and inside faces like drawers,table,side table and back face shall be pasted with 0.7mm off white liner mica. The back side of the cabinet, side tables wherever visible shall have mica same as that of color scheme with all necessary handles, locks, night latch, hinges, keyboard tray , CPU trolley, Foot rest, wire managers etc complete in all respects and full satisfaction to Bank/ Architect. SERVER ROOM COUNTER: (without top glass) Laminate colour and shade as per the specification in the tender and lock handle of (Godrej, Dorset or equivalent).</t>
    </r>
  </si>
  <si>
    <t>CASH CABIN PARTITION(HT-7'-6"ONLY) Providing and fixing of wooden partitions made out of  frame work of Aluminium with sections 1.75''x1.75'' at spacing not exceeding  2'-0" c/c both ways (vertical member to be in one peice)(at 0mm, 75mm, 750mm, 900mm, 1200mm, 2100mm and 2250mm and ceiling levels) &amp; vertical (at 600mm c/c approx.) divisions or as per site conditions. It shall be covered with 6mm thick Premium Ply as/ specificatioin with  1 mm thick laminate, (from 0mm to 1200mm and 2100mm to 2550 mm/ceiling levels) on both sides. The design shall have  grooves (horizontal or vertical) at various levels, as suggested by the Architect.  The Job shall also include for provision of laying conduits, switch boxes etc. The erection of partition shall include for expansion bolts cleats, clamps bolts, nuts, screws, rivets and other accessories, all complete up to the satisfaction of the Architect All door opening shall have rebated teak wood framework (size - 75mm x 50mm, as per profile) an vertical (2 Nos.)and horizontal (1 No.) sides, with melamine finish and rebate of 40mm x 12mm, all complete up to the satisfaction of the Architect.it shall also Include for door shutters, as per required width and 2250 mm high. It shall be made out of 75mm x 25mm, kail/partal wood (with anti-termite) under framing for styles, top, middle and 100mm x 25mm for bottom rail. It shall be covered with 6mm thick Premium Ply as / specification) with 1mm thick laminate. (from Omm to 900mm and other under frames) in shade and pattern approved by the Architect, on both sides. The design shall have  teak wood beading as per profile with melamine finish Door shutters shall have teak wood edging size 40mm x 10mm, as per profile on all sides, with melamine finish. Each shutter shal have hinges floor spring/sliding arrangement/hydraulic door closer (heavy duty), mortise locks, etc. The rate shall Include cost of all Immaterial. labour. T&amp;P. wastage etc.required for proper work.</t>
  </si>
  <si>
    <r>
      <rPr>
        <b/>
        <sz val="10"/>
        <rFont val="Century Gothic"/>
        <family val="2"/>
      </rPr>
      <t>GLASS BARRIER:</t>
    </r>
    <r>
      <rPr>
        <sz val="10"/>
        <rFont val="Century Gothic"/>
        <family val="2"/>
      </rPr>
      <t xml:space="preserve"> for cash cabin 12MM NECESSARY) Including ETCHING work. Providing and fixing glass barrier (as per profile and design) in front of cash and ledger counter made out of 12mm thick polished edged float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r>
  </si>
  <si>
    <t>METER BOXING (Only front face to be measured for payment purpose). Manufacturing, supplying and fixing box type meter storage with overall depth of 1'6" and height as per the size of the metre. comprising of the following. 19mm block board hinged double shutter, height as size of the panel with all around beadings 3/4" x ". powder coated handles, piano hinges, magnetic ball catches, lock, locking arrangement, tower bolts etc., all as per directions. All visible surfaces to be fixed with 1.0mm thick lamination sheet with matching grains &amp; grooves as per instructions. All internal &amp; rear surfaces to be painted with two coats of enamel paint over a coat of primer/putty as directed to get a smooth finish. Only front area will be measured for payment purpose.</t>
  </si>
  <si>
    <t>Panelling &amp; shutter Boxing with A.C.P. (with Trap door) +atm. ACP Panelling &amp; Rolling Shutter Box. Frame Work-2" X 2" X 1.5 mm thick Aluminium Tubular section (Horizontal/Vertical) Jindal Make. Aluminium Composite Panel-3.0mm thick of approved color with bonding material.</t>
  </si>
  <si>
    <t>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</si>
  <si>
    <r>
      <t>16 AMP. POWER POINTS:(including circuit wiring), Supply, fixing, testing and commissioning of 1 No 16 A switch &amp; 1 No. six pin 6/16 Amp. Multi Socket   ( Modular Type ) with cover plate , sheet steel box etc on surface / concealed manner I/c electrical wiring with 2 X2.5 sqmm + 1 X 2.5 sqmm</t>
    </r>
    <r>
      <rPr>
        <b/>
        <sz val="10"/>
        <rFont val="Century Gothic"/>
        <family val="2"/>
      </rPr>
      <t xml:space="preserve"> FRLS </t>
    </r>
    <r>
      <rPr>
        <sz val="10"/>
        <rFont val="Century Gothic"/>
        <family val="2"/>
      </rPr>
      <t>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</si>
  <si>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t>AC POINTS : 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directed.(MCB of C-Curve with S.C Capacity 10 kA). PANELS AND D.B.'s</t>
  </si>
  <si>
    <t>MAIN PANEL/VTPN(4 WAY) :(With following minimum capacity) 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followings.MAIN PANEL/VTPN(4 WAY) :(With following minimum capacity) NOTE:- Sheet 16 swg : panel sides,upper,lower,andFt.doors, Sheet 16 swg : back side and compartments. Glandeplates : 3 mm thick. Cable entry : Provision at bottom and  upper sides. Inside the panel : white colour paint. Outside the panel : Grey colourpaint.or as directed. INCOMER , 1 Nos 80 Amp MCCB, 25 KA- 4 Pole,C-curve, 1 Nos – 100 A TPN insulated Cupper Bus Bar, Set of Indicator Lamps, Set of Voltmeter + Ammeter+ Selector Switch, OUTGOINGS, 3 Nos- 40  Amp,1 No-63 A TPMCB,C-curve, 100/125 amp CHANGEOVER,  100/125 amp CHANGEOVER, SET AS ABOVE</t>
  </si>
  <si>
    <t xml:space="preserve">LIGHT DISTRIBUTION BOARD   Supply, Installation, Testing and commissioning of the  surface / recess mounting following way TPN MCB  three phase distribution board for single phase outgoing with IP 42 protection , direct on wall incl. the followings accessories. INCOMER, 1 No. TPN-RCBO/ELMCB 40 Amp ,100 ma sensitivity, OUTGOINGS, 6-8 Nos SPMCB 6/10/16 Amp,B-Curve, SET AS ABOVE. incl. Electrical connection ,earthing, making good all the damages, painting, cleaning the site, etc complete as per site requirement and as directed. </t>
  </si>
  <si>
    <t xml:space="preserve">AC DISTRIBUTION BOARD  Supply, Installation, Testing and commissioning of the  surface / recess mounting following way MCB  three phase distribution board for single phase outgoing with IP 42 protection , direct on wall incl. the followings accessories. INCOMER, 1 No. TPMCB 63Amp ,C-curve, 1 No. TPMCB 63Amp ,C-curve, OUTGOINGS, 8 Nos SPMCB 25/32 Amp,C-curve, SET AS ABOVE, incl. Electrical connection ,earthing, making good all the damages, painting, cleaning the site, etc complete as per site requirement and as directed. </t>
  </si>
  <si>
    <t>7a.</t>
  </si>
  <si>
    <t>WIRING AND CABELING, The rates for the point wiring shall include providing and fixing of following: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:(Maximum three points to be looped from primary), POWER:( Maximum TWO points in one circuit), INTERNAL WIRING, POINT WIRING : Providing and fixing Primary light point.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1.5 + 1 x 1.5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t>
  </si>
  <si>
    <t>SPECIAL POINTS: ( UPS) any length (TO WORKSTATIONS)Supply,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directed.1 Nos. 16 A Switch + 3 Nos. 6 A, 5 pin Socket.</t>
  </si>
  <si>
    <t>12(a)</t>
  </si>
  <si>
    <r>
      <rPr>
        <b/>
        <sz val="10"/>
        <rFont val="Century Gothic"/>
        <family val="2"/>
      </rPr>
      <t xml:space="preserve">TELEPHONE POINT : Supplying, Installation, testing and commissioning of the telephone point with the followings - Two pair, 0.61 mm dia. telephone cable tinned copper conductor, P.V.C. insulated and sheathed , fire retarding, anti termite, color coded twisted pairs and rip cord. HMS Pvc pipe on beam /column / wall /  floor etc with all necessary materials i/c connections, identification by numbering etc complete as required as per I.T.D. specification. Double outlet </t>
    </r>
    <r>
      <rPr>
        <sz val="10"/>
        <rFont val="Century Gothic"/>
        <family val="2"/>
      </rPr>
      <t>with shutter modular type Telephone Outlets ( RJ – 11 ) with suitable size PVC modular boxes complete as required .</t>
    </r>
  </si>
  <si>
    <r>
      <rPr>
        <b/>
        <sz val="10"/>
        <rFont val="Century Gothic"/>
        <family val="2"/>
      </rPr>
      <t xml:space="preserve"> CABLING : L.T.CABLES : Supply,laying ,testing and commissioning of the following 1100 volt grade pvc insulated Al / Cu. Conductor armored cable inner and outer sheathed , along with the two run of G.I.earth wire i/c termination with brass gland and Al. lugs etc. complete as required. On surface  : S/Fixing the cable on wall / column / beam / ceiling  / above false ceiling / existing trench etc incl. s/f of of saddles / spacers ( wherever required as per site conditions) and two run of G.I. earth wire along with the cable. Making good all the damages., 4 C x 10.0 sqmm copper cable</t>
    </r>
    <r>
      <rPr>
        <sz val="10"/>
        <rFont val="Century Gothic"/>
        <family val="2"/>
      </rPr>
      <t xml:space="preserve">  with 10 SWG 2 Nos G.I. wire for Electric room /Ups room.</t>
    </r>
  </si>
  <si>
    <t>10(a)</t>
  </si>
  <si>
    <t>COMPUTER CABLING SYSTEM. Supplying, Installation, testing and commissioning of the Computer point with the followings -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Single outlet with shutter modular type I / O's Outlets (RJ – 45) with suitable size  PVC modular boxes complete as required. (including 2 for ATM)</t>
  </si>
  <si>
    <t>13(a)</t>
  </si>
  <si>
    <r>
      <rPr>
        <b/>
        <sz val="10"/>
        <rFont val="Century Gothic"/>
        <family val="2"/>
      </rPr>
      <t>Supplying and fixing:  9U/12U Rack</t>
    </r>
    <r>
      <rPr>
        <sz val="10"/>
        <rFont val="Century Gothic"/>
        <family val="2"/>
      </rPr>
      <t xml:space="preserve"> 3 side open</t>
    </r>
  </si>
  <si>
    <t>14(a)</t>
  </si>
  <si>
    <t>CEILING FAN : Supply and fixing of CEILING FAN  1200 MM Sweep</t>
  </si>
  <si>
    <t>EXHAUST FAN: 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Exhaust fans.</t>
  </si>
  <si>
    <t>TOTAL FOR  FALSE CEILING WORKS (A)</t>
  </si>
  <si>
    <t>TABLES/ COUNTERS BM Table of size 6'-0''x3'-0'' &amp; 2'6'' high with Side credenza of size 3'6''x16'' &amp; 2'6'' high . Providing and placing in position tables with top, Vertical sides/ dividers, skirting and modesty panel made out of 19mm thk bank approved Premium board  with 1mm thk laminate (as/ bank's shade approved by architect) on all exposed surfaces. It shall also have 75mm x40mm teak wood runners below the top and for footrest below. Every table shall provided with side unit (size- w-500mm, H-750mm approx.), consisting of 150mm deep drawer at top and a cabinet with open able/ hinged shutter below. The facia of drawer and shutter of cabinet below shall be made out 19mm thick Premium Board  with 1mm thick laminate (as/shade approved by the Architect) and sides and bottom of drawer shall be made out of 12mm thick Premium Board . The side unit shall have CAM locks, handles, guides, sliding units, hinges, magnetic catcher's etc. of approved make. Every table shall be provided with a keyboard drawer unit (size - W-550mm, H-100mm, D-300mm approx.) below. The table shall have 100mm deep fascia, below the top, in which keyboard drawer unit shall be adjusted. It shall be made out 19mm thick water proof board with Imm thick laminate (as/shade approved by the Architect) and sides and bottom of drawer shall be made out of 12mm Premium ply . The unit shall have CAM locks, handles, guides, sliding units etc. of approved make. The job shall include for 6mm x 6mm grooves in between sides and open able drawers and hinged shutters. All the exposed edges of Premium Board (Green /Century) and ply shall be provided with 6mm thick teak wood/hard wood lipping. All teak wood surfaces shall be melamine polished and other internal surfaces shall be provided with 0.8 mm white mica or painted with two coats of synthetic enamel over one coat of primer, all complete to the satisfaction of the Architect. Every table top shall be provided with 10mm thick float glass (as per profile) with polished/ bevelled edges.</t>
  </si>
  <si>
    <t>C(a)</t>
  </si>
  <si>
    <t>h</t>
  </si>
  <si>
    <t>i</t>
  </si>
  <si>
    <t>j</t>
  </si>
  <si>
    <t>k</t>
  </si>
  <si>
    <t>l</t>
  </si>
  <si>
    <r>
      <rPr>
        <b/>
        <sz val="10"/>
        <rFont val="Century Gothic"/>
        <family val="2"/>
      </rPr>
      <t>WALL BRACKET FAN</t>
    </r>
    <r>
      <rPr>
        <sz val="10"/>
        <rFont val="Century Gothic"/>
        <family val="2"/>
      </rPr>
      <t xml:space="preserve"> Supply and fixing of the following fans Wall bracket fan white (400mm blade size) </t>
    </r>
  </si>
  <si>
    <t>2(a)</t>
  </si>
  <si>
    <r>
      <rPr>
        <b/>
        <sz val="10"/>
        <rFont val="Century Gothic"/>
        <family val="2"/>
      </rPr>
      <t xml:space="preserve">E-DG Set Supply: </t>
    </r>
    <r>
      <rPr>
        <sz val="10"/>
        <rFont val="Century Gothic"/>
        <family val="2"/>
      </rPr>
      <t xml:space="preserve">S/laying of </t>
    </r>
    <r>
      <rPr>
        <b/>
        <sz val="10"/>
        <rFont val="Century Gothic"/>
        <family val="2"/>
      </rPr>
      <t>3.50 x 25sq.mm XLPE insulated armored Copper Conductor cable</t>
    </r>
    <r>
      <rPr>
        <sz val="10"/>
        <rFont val="Century Gothic"/>
        <family val="2"/>
      </rPr>
      <t xml:space="preserve"> trom proposed DG set to Changeover switch including its connections at both ends with lugs to be laid in 25mm dia rigid PVC flexible conduit.</t>
    </r>
  </si>
  <si>
    <r>
      <rPr>
        <b/>
        <sz val="10"/>
        <rFont val="Century Gothic"/>
        <family val="2"/>
      </rPr>
      <t xml:space="preserve">EARTHING </t>
    </r>
    <r>
      <rPr>
        <sz val="10"/>
        <rFont val="Century Gothic"/>
        <family val="2"/>
      </rPr>
      <t>: 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r>
  </si>
  <si>
    <t>UPS DIST. BOARD OUTGOINGS. 1 NOS 12 WAY SPN DIST BOARD , 1 Nos- 40 Amp DPMCB, 6-8 NOS 6/10 AMP SPMCB, SET AS ABOVE</t>
  </si>
  <si>
    <t>ELECTRICAL FITTINGS/ FIXTURES: Supply, fixing, testing and commissioning of Recess mounted decorative luminaire with LED FIXTURES  with class I electrical safety, complete as required Fitting Dimensions : 32-40 watts,Minimum 2800 lumens LED SQUARE size 600X600X80 mm ( Approx.) : CRI&gt;80,PF&gt;0.9 14-15 w ,Minimum 850 lumens LED ROUND DOWN LIGHTER Diameter  110-165mm,CRI&gt;80,PF&gt;0.9</t>
  </si>
  <si>
    <t>SUBHEAD IV : UPS WIRING U.P.S. DISTRIBUTION BOARD (INCOMER), 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INCOMER, 1 NOS 40 A DP MCB, OUTGOINGS, 2 Nos- 40 Amp DP MCB, SET AS ABOVE</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</si>
</sst>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0"/>
      <color theme="1"/>
      <name val="Century Gothic"/>
      <family val="2"/>
    </font>
    <font>
      <b/>
      <sz val="10"/>
      <color theme="1"/>
      <name val="Century Gothic"/>
      <family val="2"/>
    </font>
    <font>
      <sz val="10"/>
      <name val="Century Gothic"/>
      <family val="2"/>
    </font>
    <font>
      <b/>
      <sz val="10"/>
      <name val="Century Gothic"/>
      <family val="2"/>
    </font>
    <font>
      <b/>
      <sz val="11"/>
      <color theme="1"/>
      <name val="Calibri"/>
      <family val="2"/>
      <scheme val="minor"/>
    </font>
    <font>
      <b/>
      <u/>
      <sz val="10"/>
      <name val="Century Gothic"/>
      <family val="2"/>
    </font>
    <font>
      <sz val="11"/>
      <name val="Calibri"/>
      <family val="2"/>
      <scheme val="minor"/>
    </font>
    <font>
      <sz val="10"/>
      <name val="Calibri"/>
      <family val="2"/>
      <scheme val="minor"/>
    </font>
    <font>
      <sz val="11"/>
      <color rgb="FFFF0000"/>
      <name val="Calibri"/>
      <family val="2"/>
      <scheme val="minor"/>
    </font>
    <font>
      <b/>
      <sz val="11"/>
      <color rgb="FFFF0000"/>
      <name val="Calibri"/>
      <family val="2"/>
      <scheme val="minor"/>
    </font>
    <font>
      <sz val="10"/>
      <color rgb="FF000000"/>
      <name val="Times New Roman"/>
      <family val="1"/>
    </font>
    <font>
      <sz val="10"/>
      <color rgb="FFFF0000"/>
      <name val="Century Gothic"/>
      <family val="2"/>
    </font>
    <font>
      <b/>
      <u/>
      <sz val="10"/>
      <color rgb="FFFF0000"/>
      <name val="Century Gothic"/>
      <family val="2"/>
    </font>
    <font>
      <b/>
      <sz val="11"/>
      <name val="Calibri"/>
      <family val="2"/>
      <scheme val="minor"/>
    </font>
    <font>
      <sz val="11"/>
      <color theme="1"/>
      <name val="Calibri"/>
      <family val="2"/>
      <scheme val="minor"/>
    </font>
    <font>
      <b/>
      <sz val="18"/>
      <color rgb="FF000000"/>
      <name val="Arial"/>
      <family val="2"/>
    </font>
    <font>
      <b/>
      <sz val="14"/>
      <color rgb="FF000000"/>
      <name val="Arial"/>
      <family val="2"/>
    </font>
    <font>
      <b/>
      <sz val="11"/>
      <color rgb="FF000000"/>
      <name val="Arial"/>
      <family val="2"/>
    </font>
    <font>
      <b/>
      <sz val="11"/>
      <name val="Arial"/>
      <family val="2"/>
    </font>
    <font>
      <b/>
      <sz val="11"/>
      <color rgb="FFFF0000"/>
      <name val="Arial"/>
      <family val="2"/>
    </font>
    <font>
      <b/>
      <sz val="11.5"/>
      <color rgb="FF000000"/>
      <name val="Arial"/>
      <family val="2"/>
    </font>
  </fonts>
  <fills count="6">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1" fillId="0" borderId="0"/>
  </cellStyleXfs>
  <cellXfs count="109">
    <xf numFmtId="0" fontId="0" fillId="0" borderId="0" xfId="0"/>
    <xf numFmtId="0" fontId="1" fillId="0" borderId="0" xfId="0" applyFont="1" applyAlignment="1">
      <alignment vertical="center"/>
    </xf>
    <xf numFmtId="0" fontId="3" fillId="0" borderId="1" xfId="0" applyFont="1" applyBorder="1" applyAlignment="1">
      <alignment horizontal="center" vertical="top"/>
    </xf>
    <xf numFmtId="2" fontId="3" fillId="0" borderId="1" xfId="0" applyNumberFormat="1" applyFont="1" applyBorder="1" applyAlignment="1">
      <alignment vertical="top"/>
    </xf>
    <xf numFmtId="0" fontId="2" fillId="0" borderId="0" xfId="0" applyFont="1" applyAlignment="1">
      <alignment vertical="center"/>
    </xf>
    <xf numFmtId="2" fontId="1" fillId="0" borderId="0" xfId="0" applyNumberFormat="1" applyFont="1" applyAlignment="1">
      <alignment vertical="center"/>
    </xf>
    <xf numFmtId="0" fontId="3" fillId="0" borderId="1" xfId="0" applyFont="1" applyBorder="1" applyAlignment="1">
      <alignment horizontal="justify" vertical="top"/>
    </xf>
    <xf numFmtId="0" fontId="3" fillId="0" borderId="1" xfId="0" applyFont="1" applyBorder="1" applyAlignment="1">
      <alignment horizontal="justify" vertical="top" wrapText="1"/>
    </xf>
    <xf numFmtId="0" fontId="4" fillId="0" borderId="1" xfId="0" applyFont="1" applyBorder="1" applyAlignment="1">
      <alignment horizontal="justify" vertical="top" wrapText="1"/>
    </xf>
    <xf numFmtId="0" fontId="1" fillId="0" borderId="0" xfId="0" applyFont="1" applyAlignment="1">
      <alignment horizontal="justify" vertical="top"/>
    </xf>
    <xf numFmtId="0" fontId="3" fillId="0" borderId="0" xfId="0" applyFont="1" applyAlignment="1">
      <alignment vertical="center"/>
    </xf>
    <xf numFmtId="0" fontId="3" fillId="0" borderId="1" xfId="0" applyFont="1" applyBorder="1" applyAlignment="1">
      <alignment horizontal="right" vertical="center" wrapText="1"/>
    </xf>
    <xf numFmtId="0" fontId="4" fillId="0" borderId="1" xfId="0" applyFont="1" applyBorder="1" applyAlignment="1">
      <alignment vertical="center"/>
    </xf>
    <xf numFmtId="0" fontId="4" fillId="0" borderId="1" xfId="0" applyFont="1" applyBorder="1" applyAlignment="1">
      <alignment horizontal="justify" vertical="top"/>
    </xf>
    <xf numFmtId="0" fontId="4" fillId="0" borderId="0" xfId="0" applyFont="1" applyAlignment="1">
      <alignment vertical="center"/>
    </xf>
    <xf numFmtId="0" fontId="3" fillId="0" borderId="1" xfId="0" applyFont="1" applyBorder="1" applyAlignment="1">
      <alignment horizontal="right" vertical="top"/>
    </xf>
    <xf numFmtId="2" fontId="3" fillId="0" borderId="1" xfId="0" applyNumberFormat="1" applyFont="1" applyBorder="1" applyAlignment="1">
      <alignment horizontal="right" vertical="top"/>
    </xf>
    <xf numFmtId="2" fontId="3" fillId="2" borderId="1" xfId="0" applyNumberFormat="1" applyFont="1" applyFill="1" applyBorder="1" applyAlignment="1">
      <alignment vertical="top"/>
    </xf>
    <xf numFmtId="0" fontId="3" fillId="2" borderId="1" xfId="0" applyFont="1" applyFill="1" applyBorder="1" applyAlignment="1">
      <alignment horizontal="center" vertical="top"/>
    </xf>
    <xf numFmtId="2" fontId="4" fillId="2" borderId="1" xfId="0" applyNumberFormat="1" applyFont="1" applyFill="1" applyBorder="1" applyAlignment="1">
      <alignment vertical="top"/>
    </xf>
    <xf numFmtId="0" fontId="3" fillId="0" borderId="1" xfId="0" applyFont="1" applyBorder="1" applyAlignment="1">
      <alignment horizontal="center" vertical="center"/>
    </xf>
    <xf numFmtId="2" fontId="3" fillId="0" borderId="1" xfId="0" applyNumberFormat="1" applyFont="1" applyBorder="1" applyAlignment="1">
      <alignment vertical="center"/>
    </xf>
    <xf numFmtId="0" fontId="3" fillId="0" borderId="1" xfId="0" applyFont="1" applyBorder="1" applyAlignment="1">
      <alignment horizontal="right" vertical="center"/>
    </xf>
    <xf numFmtId="2" fontId="3" fillId="0" borderId="0" xfId="0" applyNumberFormat="1" applyFont="1" applyAlignment="1">
      <alignment vertical="center"/>
    </xf>
    <xf numFmtId="2" fontId="3" fillId="0" borderId="1" xfId="0" applyNumberFormat="1"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right" vertical="center"/>
    </xf>
    <xf numFmtId="0" fontId="4" fillId="2" borderId="1" xfId="0" applyFont="1" applyFill="1" applyBorder="1" applyAlignment="1">
      <alignment horizontal="justify" vertical="top"/>
    </xf>
    <xf numFmtId="0" fontId="4" fillId="0" borderId="1" xfId="0" applyFont="1" applyBorder="1" applyAlignment="1">
      <alignment horizontal="left" vertical="center"/>
    </xf>
    <xf numFmtId="2" fontId="3" fillId="0" borderId="1" xfId="0" applyNumberFormat="1" applyFont="1" applyBorder="1" applyAlignment="1">
      <alignment horizontal="center" vertical="top"/>
    </xf>
    <xf numFmtId="0" fontId="4" fillId="0" borderId="1" xfId="0" applyFont="1" applyBorder="1" applyAlignment="1">
      <alignment horizontal="right" vertical="center"/>
    </xf>
    <xf numFmtId="2" fontId="0" fillId="0" borderId="0" xfId="0" applyNumberFormat="1"/>
    <xf numFmtId="0" fontId="5" fillId="0" borderId="0" xfId="0" applyFont="1"/>
    <xf numFmtId="0" fontId="0" fillId="0" borderId="5" xfId="0" applyBorder="1"/>
    <xf numFmtId="2" fontId="3" fillId="0" borderId="1" xfId="0" applyNumberFormat="1" applyFont="1" applyBorder="1" applyAlignment="1">
      <alignment horizontal="center" vertical="center"/>
    </xf>
    <xf numFmtId="2" fontId="3" fillId="0" borderId="1" xfId="0" applyNumberFormat="1" applyFont="1" applyBorder="1" applyAlignment="1">
      <alignment horizontal="right"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3" fillId="0" borderId="1" xfId="0" applyFont="1" applyBorder="1" applyAlignment="1">
      <alignment horizontal="justify" vertical="center" wrapText="1"/>
    </xf>
    <xf numFmtId="0" fontId="0" fillId="0" borderId="0" xfId="0" applyAlignment="1">
      <alignment horizontal="justify" vertical="center" wrapText="1"/>
    </xf>
    <xf numFmtId="0" fontId="0" fillId="3" borderId="0" xfId="0" applyFill="1"/>
    <xf numFmtId="0" fontId="5" fillId="4" borderId="1" xfId="0" applyFont="1" applyFill="1" applyBorder="1"/>
    <xf numFmtId="0" fontId="5" fillId="4" borderId="1" xfId="0" applyFont="1" applyFill="1" applyBorder="1" applyAlignment="1">
      <alignment horizontal="center"/>
    </xf>
    <xf numFmtId="0" fontId="5" fillId="4" borderId="1" xfId="0" applyFont="1" applyFill="1" applyBorder="1" applyAlignment="1">
      <alignment horizontal="left"/>
    </xf>
    <xf numFmtId="0" fontId="0" fillId="4" borderId="1" xfId="0" applyFill="1" applyBorder="1"/>
    <xf numFmtId="2" fontId="0" fillId="4" borderId="1" xfId="0" applyNumberFormat="1" applyFill="1" applyBorder="1" applyAlignment="1">
      <alignment vertical="center"/>
    </xf>
    <xf numFmtId="0" fontId="0" fillId="4" borderId="1" xfId="0" applyFill="1" applyBorder="1" applyAlignment="1">
      <alignment horizontal="right"/>
    </xf>
    <xf numFmtId="2" fontId="5" fillId="4" borderId="1" xfId="0" applyNumberFormat="1" applyFont="1" applyFill="1" applyBorder="1" applyAlignment="1">
      <alignment vertical="center"/>
    </xf>
    <xf numFmtId="0" fontId="0" fillId="4" borderId="1" xfId="0" applyFill="1" applyBorder="1" applyAlignment="1">
      <alignment vertical="center" wrapText="1"/>
    </xf>
    <xf numFmtId="0" fontId="0" fillId="4" borderId="1" xfId="0" applyFill="1" applyBorder="1" applyAlignment="1">
      <alignment vertical="center"/>
    </xf>
    <xf numFmtId="0" fontId="0" fillId="4" borderId="1" xfId="0" applyFill="1" applyBorder="1" applyAlignment="1">
      <alignment horizontal="left"/>
    </xf>
    <xf numFmtId="2" fontId="5" fillId="4" borderId="1" xfId="0" applyNumberFormat="1" applyFont="1" applyFill="1" applyBorder="1" applyAlignment="1">
      <alignment horizontal="right" vertical="center"/>
    </xf>
    <xf numFmtId="0" fontId="0" fillId="4" borderId="1" xfId="0" applyFill="1" applyBorder="1" applyAlignment="1">
      <alignment wrapText="1"/>
    </xf>
    <xf numFmtId="2" fontId="10" fillId="4" borderId="1" xfId="0" applyNumberFormat="1" applyFont="1" applyFill="1" applyBorder="1" applyAlignment="1">
      <alignment vertical="center"/>
    </xf>
    <xf numFmtId="0" fontId="0" fillId="4" borderId="1" xfId="0" applyFill="1" applyBorder="1" applyAlignment="1">
      <alignment horizontal="right" vertical="center"/>
    </xf>
    <xf numFmtId="0" fontId="5" fillId="4" borderId="1" xfId="0" applyFont="1" applyFill="1" applyBorder="1" applyAlignment="1">
      <alignment horizontal="right"/>
    </xf>
    <xf numFmtId="2" fontId="12" fillId="0" borderId="1" xfId="0" applyNumberFormat="1" applyFont="1" applyBorder="1" applyAlignment="1">
      <alignment vertical="top"/>
    </xf>
    <xf numFmtId="0" fontId="12" fillId="0" borderId="1" xfId="0" applyFont="1" applyBorder="1" applyAlignment="1">
      <alignment horizontal="center" vertical="top"/>
    </xf>
    <xf numFmtId="2" fontId="12" fillId="2" borderId="1" xfId="0" applyNumberFormat="1" applyFont="1" applyFill="1" applyBorder="1" applyAlignment="1">
      <alignment vertical="top"/>
    </xf>
    <xf numFmtId="0" fontId="12" fillId="2" borderId="1" xfId="0" applyFont="1" applyFill="1" applyBorder="1" applyAlignment="1">
      <alignment horizontal="center" vertical="top"/>
    </xf>
    <xf numFmtId="2" fontId="12" fillId="0" borderId="1" xfId="0" applyNumberFormat="1" applyFont="1" applyBorder="1" applyAlignment="1">
      <alignment horizontal="left" vertical="top"/>
    </xf>
    <xf numFmtId="0" fontId="12" fillId="0" borderId="1" xfId="0" applyFont="1" applyBorder="1" applyAlignment="1">
      <alignment horizontal="left" vertical="top"/>
    </xf>
    <xf numFmtId="0" fontId="13" fillId="0" borderId="1" xfId="0" applyFont="1" applyBorder="1" applyAlignment="1">
      <alignment horizontal="left" vertical="center"/>
    </xf>
    <xf numFmtId="0" fontId="12" fillId="0" borderId="0" xfId="0" applyFont="1" applyAlignment="1">
      <alignment vertical="top"/>
    </xf>
    <xf numFmtId="0" fontId="12" fillId="0" borderId="0" xfId="0" applyFont="1" applyAlignment="1">
      <alignment horizontal="center" vertical="top"/>
    </xf>
    <xf numFmtId="2" fontId="3" fillId="0" borderId="0" xfId="0" applyNumberFormat="1" applyFont="1" applyAlignment="1">
      <alignment vertical="top"/>
    </xf>
    <xf numFmtId="2" fontId="14" fillId="4" borderId="1" xfId="0" applyNumberFormat="1" applyFont="1" applyFill="1" applyBorder="1" applyAlignment="1">
      <alignment vertical="center"/>
    </xf>
    <xf numFmtId="0" fontId="9" fillId="0" borderId="0" xfId="0" applyFont="1"/>
    <xf numFmtId="2" fontId="9" fillId="0" borderId="0" xfId="0" applyNumberFormat="1" applyFont="1"/>
    <xf numFmtId="0" fontId="7" fillId="4" borderId="1" xfId="0" applyFont="1" applyFill="1" applyBorder="1"/>
    <xf numFmtId="0" fontId="7" fillId="0" borderId="0" xfId="0" applyFont="1"/>
    <xf numFmtId="2" fontId="14" fillId="0" borderId="1" xfId="0" applyNumberFormat="1" applyFont="1" applyBorder="1" applyAlignment="1">
      <alignment vertical="center"/>
    </xf>
    <xf numFmtId="0" fontId="7" fillId="0" borderId="0" xfId="0" applyFont="1" applyAlignment="1">
      <alignment horizontal="right"/>
    </xf>
    <xf numFmtId="2" fontId="7" fillId="0" borderId="0" xfId="0" applyNumberFormat="1" applyFont="1"/>
    <xf numFmtId="1" fontId="18" fillId="0" borderId="1" xfId="1" applyNumberFormat="1" applyFont="1" applyBorder="1" applyAlignment="1">
      <alignment horizontal="center" vertical="center" shrinkToFit="1"/>
    </xf>
    <xf numFmtId="0" fontId="19" fillId="0" borderId="2" xfId="1" applyFont="1" applyBorder="1" applyAlignment="1">
      <alignment horizontal="center" vertical="center" wrapText="1"/>
    </xf>
    <xf numFmtId="0" fontId="18" fillId="0" borderId="1" xfId="1" applyFont="1" applyBorder="1" applyAlignment="1">
      <alignment horizontal="center" vertical="center" wrapText="1"/>
    </xf>
    <xf numFmtId="0" fontId="18" fillId="0" borderId="2" xfId="1" applyFont="1" applyBorder="1" applyAlignment="1">
      <alignment horizontal="left" vertical="center" wrapText="1"/>
    </xf>
    <xf numFmtId="2" fontId="19" fillId="0" borderId="1" xfId="1" applyNumberFormat="1" applyFont="1" applyBorder="1" applyAlignment="1">
      <alignment vertical="center" wrapText="1"/>
    </xf>
    <xf numFmtId="0" fontId="18" fillId="5" borderId="1" xfId="1" applyFont="1" applyFill="1" applyBorder="1" applyAlignment="1">
      <alignment horizontal="center" vertical="center" wrapText="1"/>
    </xf>
    <xf numFmtId="0" fontId="18" fillId="5" borderId="2" xfId="1" applyFont="1" applyFill="1" applyBorder="1" applyAlignment="1">
      <alignment horizontal="left" vertical="center" wrapText="1"/>
    </xf>
    <xf numFmtId="2" fontId="19" fillId="5" borderId="1" xfId="1" applyNumberFormat="1" applyFont="1" applyFill="1" applyBorder="1" applyAlignment="1">
      <alignment vertical="center" wrapText="1"/>
    </xf>
    <xf numFmtId="0" fontId="19" fillId="0" borderId="2" xfId="1" applyFont="1" applyBorder="1" applyAlignment="1">
      <alignment horizontal="left" vertical="center" wrapText="1"/>
    </xf>
    <xf numFmtId="2" fontId="18" fillId="0" borderId="1" xfId="1" applyNumberFormat="1" applyFont="1" applyBorder="1" applyAlignment="1">
      <alignment vertical="center" shrinkToFit="1"/>
    </xf>
    <xf numFmtId="1" fontId="18" fillId="0" borderId="1" xfId="1" applyNumberFormat="1" applyFont="1" applyBorder="1" applyAlignment="1">
      <alignment horizontal="center" vertical="top" shrinkToFit="1"/>
    </xf>
    <xf numFmtId="0" fontId="19" fillId="0" borderId="2" xfId="1" applyFont="1" applyBorder="1" applyAlignment="1">
      <alignment horizontal="left" vertical="top" wrapText="1"/>
    </xf>
    <xf numFmtId="1" fontId="18" fillId="5" borderId="1" xfId="1" applyNumberFormat="1" applyFont="1" applyFill="1" applyBorder="1" applyAlignment="1">
      <alignment horizontal="center" vertical="top" shrinkToFit="1"/>
    </xf>
    <xf numFmtId="0" fontId="19" fillId="5" borderId="2" xfId="1" applyFont="1" applyFill="1" applyBorder="1" applyAlignment="1">
      <alignment horizontal="left" vertical="center" wrapText="1"/>
    </xf>
    <xf numFmtId="2" fontId="18" fillId="5" borderId="1" xfId="1" applyNumberFormat="1" applyFont="1" applyFill="1" applyBorder="1" applyAlignment="1">
      <alignment vertical="center" shrinkToFit="1"/>
    </xf>
    <xf numFmtId="2" fontId="18" fillId="0" borderId="1" xfId="1" applyNumberFormat="1" applyFont="1" applyBorder="1" applyAlignment="1">
      <alignment vertical="top" shrinkToFit="1"/>
    </xf>
    <xf numFmtId="0" fontId="15" fillId="0" borderId="1" xfId="0" applyFont="1" applyBorder="1"/>
    <xf numFmtId="0" fontId="16" fillId="0" borderId="2" xfId="0" applyFont="1" applyBorder="1" applyAlignment="1">
      <alignment horizontal="center" vertical="top"/>
    </xf>
    <xf numFmtId="0" fontId="16" fillId="0" borderId="3" xfId="0" applyFont="1" applyBorder="1" applyAlignment="1">
      <alignment horizontal="center" vertical="top"/>
    </xf>
    <xf numFmtId="0" fontId="16" fillId="0" borderId="4" xfId="0" applyFont="1" applyBorder="1" applyAlignment="1">
      <alignment horizontal="center" vertical="top"/>
    </xf>
    <xf numFmtId="0" fontId="17" fillId="0" borderId="1" xfId="0" applyFont="1" applyBorder="1" applyAlignment="1">
      <alignment horizontal="center" vertical="top" wrapText="1"/>
    </xf>
    <xf numFmtId="0" fontId="21" fillId="0" borderId="2" xfId="0" applyFont="1" applyBorder="1" applyAlignment="1">
      <alignment horizontal="left"/>
    </xf>
    <xf numFmtId="0" fontId="21" fillId="0" borderId="3" xfId="0" applyFont="1" applyBorder="1" applyAlignment="1">
      <alignment horizontal="left"/>
    </xf>
    <xf numFmtId="0" fontId="21" fillId="0" borderId="4" xfId="0" applyFont="1" applyBorder="1" applyAlignment="1">
      <alignment horizontal="left"/>
    </xf>
    <xf numFmtId="0" fontId="4" fillId="0" borderId="1" xfId="0" applyFont="1" applyBorder="1" applyAlignment="1">
      <alignment horizontal="center"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8" fillId="0" borderId="3" xfId="0" applyFont="1" applyBorder="1" applyAlignment="1">
      <alignment vertical="center"/>
    </xf>
    <xf numFmtId="0" fontId="8" fillId="0" borderId="4" xfId="0" applyFont="1" applyBorder="1" applyAlignment="1">
      <alignment vertical="center"/>
    </xf>
    <xf numFmtId="0" fontId="3" fillId="0" borderId="1" xfId="0" applyFont="1" applyBorder="1" applyAlignment="1">
      <alignment horizontal="left" vertical="center" wrapText="1"/>
    </xf>
    <xf numFmtId="0" fontId="6" fillId="0" borderId="2" xfId="0" applyFont="1" applyBorder="1" applyAlignment="1">
      <alignment horizontal="left" vertical="center"/>
    </xf>
    <xf numFmtId="0" fontId="0" fillId="0" borderId="4" xfId="0" applyBorder="1" applyAlignment="1">
      <alignment horizontal="left" vertical="center"/>
    </xf>
    <xf numFmtId="0" fontId="5" fillId="4" borderId="1" xfId="0" applyFont="1" applyFill="1" applyBorder="1" applyAlignment="1">
      <alignment horizontal="left"/>
    </xf>
    <xf numFmtId="0" fontId="5" fillId="4" borderId="1" xfId="0" applyFont="1" applyFill="1" applyBorder="1" applyAlignment="1">
      <alignment horizontal="center"/>
    </xf>
    <xf numFmtId="0" fontId="0" fillId="4" borderId="1" xfId="0" applyFill="1" applyBorder="1"/>
  </cellXfs>
  <cellStyles count="2">
    <cellStyle name="Normal" xfId="0" builtinId="0"/>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90194/AppData/Local/Temp/notesD483A9/ESTIMATION%20OF%20FURNITURE%20AND%20ELECTRICAL%20KAPTAN%20PARA%20BRANCH%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Estimate"/>
      <sheetName val="MB"/>
      <sheetName val="Sheet1"/>
    </sheetNames>
    <sheetDataSet>
      <sheetData sheetId="0"/>
      <sheetData sheetId="1">
        <row r="17">
          <cell r="F17">
            <v>0</v>
          </cell>
        </row>
        <row r="41">
          <cell r="F41">
            <v>0</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workbookViewId="0">
      <selection activeCell="E19" sqref="E19"/>
    </sheetView>
  </sheetViews>
  <sheetFormatPr defaultRowHeight="15" x14ac:dyDescent="0.25"/>
  <cols>
    <col min="1" max="1" width="15.7109375" customWidth="1"/>
    <col min="2" max="2" width="33.7109375" customWidth="1"/>
    <col min="3" max="3" width="40.28515625" customWidth="1"/>
  </cols>
  <sheetData>
    <row r="1" spans="1:3" ht="23.25" x14ac:dyDescent="0.25">
      <c r="A1" s="91" t="s">
        <v>312</v>
      </c>
      <c r="B1" s="92"/>
      <c r="C1" s="93"/>
    </row>
    <row r="2" spans="1:3" ht="18" x14ac:dyDescent="0.25">
      <c r="A2" s="94" t="s">
        <v>326</v>
      </c>
      <c r="B2" s="94"/>
      <c r="C2" s="94"/>
    </row>
    <row r="3" spans="1:3" ht="30" x14ac:dyDescent="0.25">
      <c r="A3" s="74" t="s">
        <v>313</v>
      </c>
      <c r="B3" s="75" t="s">
        <v>314</v>
      </c>
      <c r="C3" s="74" t="s">
        <v>315</v>
      </c>
    </row>
    <row r="4" spans="1:3" ht="30.75" customHeight="1" x14ac:dyDescent="0.25">
      <c r="A4" s="76" t="s">
        <v>30</v>
      </c>
      <c r="B4" s="77" t="s">
        <v>316</v>
      </c>
      <c r="C4" s="78">
        <f>[1]Estimate!F17</f>
        <v>0</v>
      </c>
    </row>
    <row r="5" spans="1:3" ht="36" customHeight="1" x14ac:dyDescent="0.25">
      <c r="A5" s="76" t="s">
        <v>31</v>
      </c>
      <c r="B5" s="77" t="s">
        <v>317</v>
      </c>
      <c r="C5" s="78">
        <f>[1]Estimate!F41</f>
        <v>0</v>
      </c>
    </row>
    <row r="6" spans="1:3" ht="31.5" customHeight="1" x14ac:dyDescent="0.25">
      <c r="A6" s="76" t="s">
        <v>43</v>
      </c>
      <c r="B6" s="77" t="s">
        <v>318</v>
      </c>
      <c r="C6" s="78">
        <v>0</v>
      </c>
    </row>
    <row r="7" spans="1:3" ht="40.5" customHeight="1" x14ac:dyDescent="0.25">
      <c r="A7" s="79"/>
      <c r="B7" s="80" t="s">
        <v>319</v>
      </c>
      <c r="C7" s="81">
        <f>C4+C5+C6</f>
        <v>0</v>
      </c>
    </row>
    <row r="8" spans="1:3" ht="25.5" customHeight="1" x14ac:dyDescent="0.25">
      <c r="A8" s="76" t="s">
        <v>32</v>
      </c>
      <c r="B8" s="82" t="s">
        <v>34</v>
      </c>
      <c r="C8" s="78">
        <v>0</v>
      </c>
    </row>
    <row r="9" spans="1:3" ht="24.75" customHeight="1" x14ac:dyDescent="0.25">
      <c r="A9" s="74" t="s">
        <v>33</v>
      </c>
      <c r="B9" s="82" t="s">
        <v>320</v>
      </c>
      <c r="C9" s="83">
        <v>0</v>
      </c>
    </row>
    <row r="10" spans="1:3" ht="18" customHeight="1" x14ac:dyDescent="0.25">
      <c r="A10" s="74" t="s">
        <v>36</v>
      </c>
      <c r="B10" s="82" t="s">
        <v>321</v>
      </c>
      <c r="C10" s="83">
        <v>0</v>
      </c>
    </row>
    <row r="11" spans="1:3" ht="34.5" customHeight="1" x14ac:dyDescent="0.25">
      <c r="A11" s="84"/>
      <c r="B11" s="85" t="s">
        <v>322</v>
      </c>
      <c r="C11" s="83">
        <f>C8+C9+C10</f>
        <v>0</v>
      </c>
    </row>
    <row r="12" spans="1:3" x14ac:dyDescent="0.25">
      <c r="A12" s="84"/>
      <c r="B12" s="85"/>
      <c r="C12" s="83"/>
    </row>
    <row r="13" spans="1:3" ht="45.75" customHeight="1" x14ac:dyDescent="0.25">
      <c r="A13" s="86"/>
      <c r="B13" s="87" t="s">
        <v>323</v>
      </c>
      <c r="C13" s="88">
        <f>C11*118%</f>
        <v>0</v>
      </c>
    </row>
    <row r="14" spans="1:3" x14ac:dyDescent="0.25">
      <c r="A14" s="84"/>
      <c r="B14" s="85"/>
      <c r="C14" s="89"/>
    </row>
    <row r="15" spans="1:3" ht="21.75" customHeight="1" x14ac:dyDescent="0.25">
      <c r="A15" s="84"/>
      <c r="B15" s="85" t="s">
        <v>324</v>
      </c>
      <c r="C15" s="89">
        <f>C7+C11</f>
        <v>0</v>
      </c>
    </row>
    <row r="16" spans="1:3" x14ac:dyDescent="0.25">
      <c r="A16" s="90"/>
      <c r="B16" s="90"/>
      <c r="C16" s="90"/>
    </row>
    <row r="17" spans="1:3" x14ac:dyDescent="0.25">
      <c r="A17" s="95" t="s">
        <v>325</v>
      </c>
      <c r="B17" s="96"/>
      <c r="C17" s="97"/>
    </row>
  </sheetData>
  <mergeCells count="3">
    <mergeCell ref="A1:C1"/>
    <mergeCell ref="A2:C2"/>
    <mergeCell ref="A17:C17"/>
  </mergeCells>
  <pageMargins left="0.7" right="0.7" top="0.75" bottom="0.75" header="0.3" footer="0.3"/>
  <pageSetup paperSize="9" scale="97"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4"/>
  <sheetViews>
    <sheetView view="pageBreakPreview" topLeftCell="A64" zoomScaleSheetLayoutView="100" workbookViewId="0">
      <selection activeCell="A82" sqref="A82:F82"/>
    </sheetView>
  </sheetViews>
  <sheetFormatPr defaultColWidth="9.140625" defaultRowHeight="13.5" x14ac:dyDescent="0.25"/>
  <cols>
    <col min="1" max="1" width="6.28515625" style="1" bestFit="1" customWidth="1"/>
    <col min="2" max="2" width="109.85546875" style="9" customWidth="1"/>
    <col min="3" max="3" width="9.5703125" style="63" customWidth="1"/>
    <col min="4" max="4" width="5.5703125" style="64" bestFit="1" customWidth="1"/>
    <col min="5" max="5" width="9.85546875" style="63" bestFit="1" customWidth="1"/>
    <col min="6" max="6" width="14" style="63" bestFit="1" customWidth="1"/>
    <col min="7" max="7" width="12" style="1" bestFit="1" customWidth="1"/>
    <col min="8" max="9" width="6" style="1" customWidth="1"/>
    <col min="10" max="16384" width="9.140625" style="1"/>
  </cols>
  <sheetData>
    <row r="1" spans="1:10" ht="27" customHeight="1" x14ac:dyDescent="0.25">
      <c r="A1" s="98" t="s">
        <v>311</v>
      </c>
      <c r="B1" s="98"/>
      <c r="C1" s="98"/>
      <c r="D1" s="98"/>
      <c r="E1" s="98"/>
      <c r="F1" s="98"/>
      <c r="G1" s="10"/>
      <c r="H1" s="10"/>
    </row>
    <row r="2" spans="1:10" x14ac:dyDescent="0.25">
      <c r="A2" s="11">
        <v>1</v>
      </c>
      <c r="B2" s="103" t="s">
        <v>23</v>
      </c>
      <c r="C2" s="103"/>
      <c r="D2" s="103"/>
      <c r="E2" s="103"/>
      <c r="F2" s="103"/>
      <c r="G2" s="10"/>
      <c r="H2" s="10"/>
    </row>
    <row r="3" spans="1:10" x14ac:dyDescent="0.25">
      <c r="A3" s="11">
        <v>2</v>
      </c>
      <c r="B3" s="103" t="s">
        <v>24</v>
      </c>
      <c r="C3" s="103"/>
      <c r="D3" s="103"/>
      <c r="E3" s="103"/>
      <c r="F3" s="103"/>
      <c r="G3" s="10"/>
      <c r="H3" s="10"/>
    </row>
    <row r="4" spans="1:10" ht="39" customHeight="1" x14ac:dyDescent="0.25">
      <c r="A4" s="11">
        <v>3</v>
      </c>
      <c r="B4" s="103" t="s">
        <v>25</v>
      </c>
      <c r="C4" s="103"/>
      <c r="D4" s="103"/>
      <c r="E4" s="103"/>
      <c r="F4" s="103"/>
      <c r="G4" s="10"/>
      <c r="H4" s="10"/>
    </row>
    <row r="5" spans="1:10" x14ac:dyDescent="0.25">
      <c r="A5" s="11">
        <v>4</v>
      </c>
      <c r="B5" s="103" t="s">
        <v>26</v>
      </c>
      <c r="C5" s="103"/>
      <c r="D5" s="103"/>
      <c r="E5" s="103"/>
      <c r="F5" s="103"/>
      <c r="G5" s="10"/>
      <c r="H5" s="10"/>
    </row>
    <row r="6" spans="1:10" x14ac:dyDescent="0.25">
      <c r="A6" s="11">
        <v>5</v>
      </c>
      <c r="B6" s="103" t="s">
        <v>27</v>
      </c>
      <c r="C6" s="103"/>
      <c r="D6" s="103"/>
      <c r="E6" s="103"/>
      <c r="F6" s="103"/>
      <c r="G6" s="10"/>
      <c r="H6" s="10"/>
    </row>
    <row r="7" spans="1:10" x14ac:dyDescent="0.25">
      <c r="A7" s="11">
        <v>6</v>
      </c>
      <c r="B7" s="103" t="s">
        <v>37</v>
      </c>
      <c r="C7" s="103"/>
      <c r="D7" s="103"/>
      <c r="E7" s="103"/>
      <c r="F7" s="103"/>
      <c r="G7" s="10"/>
      <c r="H7" s="10"/>
    </row>
    <row r="8" spans="1:10" x14ac:dyDescent="0.25">
      <c r="A8" s="11">
        <v>7</v>
      </c>
      <c r="B8" s="103" t="s">
        <v>39</v>
      </c>
      <c r="C8" s="103"/>
      <c r="D8" s="103"/>
      <c r="E8" s="103"/>
      <c r="F8" s="103"/>
      <c r="G8" s="10"/>
      <c r="H8" s="10"/>
    </row>
    <row r="9" spans="1:10" x14ac:dyDescent="0.25">
      <c r="A9" s="11">
        <v>8</v>
      </c>
      <c r="B9" s="103" t="s">
        <v>28</v>
      </c>
      <c r="C9" s="103"/>
      <c r="D9" s="103"/>
      <c r="E9" s="103"/>
      <c r="F9" s="103"/>
      <c r="G9" s="10"/>
      <c r="H9" s="10"/>
    </row>
    <row r="10" spans="1:10" x14ac:dyDescent="0.25">
      <c r="A10" s="11">
        <v>9</v>
      </c>
      <c r="B10" s="103" t="s">
        <v>40</v>
      </c>
      <c r="C10" s="103"/>
      <c r="D10" s="103"/>
      <c r="E10" s="103"/>
      <c r="F10" s="103"/>
      <c r="G10" s="10"/>
      <c r="H10" s="10"/>
    </row>
    <row r="11" spans="1:10" s="4" customFormat="1" ht="12.75" x14ac:dyDescent="0.25">
      <c r="A11" s="12" t="s">
        <v>10</v>
      </c>
      <c r="B11" s="36" t="s">
        <v>7</v>
      </c>
      <c r="C11" s="37" t="s">
        <v>0</v>
      </c>
      <c r="D11" s="37" t="s">
        <v>1</v>
      </c>
      <c r="E11" s="37" t="s">
        <v>3</v>
      </c>
      <c r="F11" s="37" t="s">
        <v>2</v>
      </c>
      <c r="G11" s="14"/>
      <c r="H11" s="14"/>
    </row>
    <row r="12" spans="1:10" x14ac:dyDescent="0.25">
      <c r="A12" s="28" t="s">
        <v>30</v>
      </c>
      <c r="B12" s="13" t="s">
        <v>34</v>
      </c>
      <c r="C12" s="24"/>
      <c r="D12" s="25"/>
      <c r="E12" s="24"/>
      <c r="F12" s="24"/>
      <c r="G12" s="10"/>
      <c r="H12" s="10"/>
    </row>
    <row r="13" spans="1:10" ht="142.5" customHeight="1" x14ac:dyDescent="0.25">
      <c r="A13" s="15">
        <v>1</v>
      </c>
      <c r="B13" s="8" t="s">
        <v>268</v>
      </c>
      <c r="C13" s="3">
        <f>MB!G55</f>
        <v>292</v>
      </c>
      <c r="D13" s="2" t="s">
        <v>11</v>
      </c>
      <c r="E13" s="3">
        <v>0</v>
      </c>
      <c r="F13" s="3">
        <f>C13*E13</f>
        <v>0</v>
      </c>
      <c r="G13" s="39"/>
      <c r="H13" s="23"/>
      <c r="J13" s="5"/>
    </row>
    <row r="14" spans="1:10" ht="136.5" customHeight="1" x14ac:dyDescent="0.25">
      <c r="A14" s="15">
        <v>2</v>
      </c>
      <c r="B14" s="8" t="s">
        <v>327</v>
      </c>
      <c r="C14" s="65">
        <f>MB!G56</f>
        <v>426</v>
      </c>
      <c r="D14" s="2" t="s">
        <v>11</v>
      </c>
      <c r="E14" s="3">
        <v>0</v>
      </c>
      <c r="F14" s="3">
        <f>C13*E14</f>
        <v>0</v>
      </c>
      <c r="G14" s="10"/>
      <c r="H14" s="10"/>
    </row>
    <row r="15" spans="1:10" x14ac:dyDescent="0.25">
      <c r="A15" s="26"/>
      <c r="B15" s="27" t="s">
        <v>361</v>
      </c>
      <c r="C15" s="17"/>
      <c r="D15" s="18"/>
      <c r="E15" s="17"/>
      <c r="F15" s="19">
        <f>SUM(F13:F14)</f>
        <v>0</v>
      </c>
      <c r="G15" s="10"/>
      <c r="H15" s="10"/>
    </row>
    <row r="16" spans="1:10" x14ac:dyDescent="0.25">
      <c r="A16" s="28" t="s">
        <v>31</v>
      </c>
      <c r="B16" s="13" t="s">
        <v>17</v>
      </c>
      <c r="C16" s="60"/>
      <c r="D16" s="61"/>
      <c r="E16" s="60"/>
      <c r="F16" s="60"/>
      <c r="G16" s="10"/>
      <c r="H16" s="10"/>
    </row>
    <row r="17" spans="1:8" ht="409.5" customHeight="1" x14ac:dyDescent="0.25">
      <c r="A17" s="15">
        <v>1</v>
      </c>
      <c r="B17" s="7" t="s">
        <v>328</v>
      </c>
      <c r="C17" s="3">
        <f>MB!G71</f>
        <v>522.024</v>
      </c>
      <c r="D17" s="2" t="s">
        <v>11</v>
      </c>
      <c r="E17" s="3">
        <v>0</v>
      </c>
      <c r="F17" s="3">
        <f t="shared" ref="F17" si="0">C17*E17</f>
        <v>0</v>
      </c>
      <c r="G17" s="10"/>
      <c r="H17" s="10"/>
    </row>
    <row r="18" spans="1:8" ht="40.5" x14ac:dyDescent="0.25">
      <c r="A18" s="15">
        <v>2</v>
      </c>
      <c r="B18" s="6" t="s">
        <v>309</v>
      </c>
      <c r="C18" s="3">
        <f>MB!G78</f>
        <v>110.64</v>
      </c>
      <c r="D18" s="2" t="s">
        <v>11</v>
      </c>
      <c r="E18" s="3">
        <v>0</v>
      </c>
      <c r="F18" s="3">
        <f t="shared" ref="F18" si="1">C18*E18</f>
        <v>0</v>
      </c>
      <c r="G18" s="10"/>
      <c r="H18" s="10"/>
    </row>
    <row r="19" spans="1:8" ht="79.5" x14ac:dyDescent="0.25">
      <c r="A19" s="15">
        <v>3</v>
      </c>
      <c r="B19" s="8" t="s">
        <v>329</v>
      </c>
      <c r="C19" s="3">
        <f>MB!G84</f>
        <v>147.30500000000001</v>
      </c>
      <c r="D19" s="2" t="s">
        <v>11</v>
      </c>
      <c r="E19" s="3">
        <v>0</v>
      </c>
      <c r="F19" s="3">
        <f t="shared" ref="F19:F25" si="2">C19*E19</f>
        <v>0</v>
      </c>
      <c r="G19" s="10"/>
      <c r="H19" s="10"/>
    </row>
    <row r="20" spans="1:8" ht="121.5" x14ac:dyDescent="0.25">
      <c r="A20" s="15">
        <v>4</v>
      </c>
      <c r="B20" s="8" t="s">
        <v>44</v>
      </c>
      <c r="C20" s="3">
        <f>MB!G90</f>
        <v>47.5</v>
      </c>
      <c r="D20" s="2" t="s">
        <v>11</v>
      </c>
      <c r="E20" s="3">
        <v>0</v>
      </c>
      <c r="F20" s="3">
        <f t="shared" si="2"/>
        <v>0</v>
      </c>
      <c r="G20" s="10"/>
      <c r="H20" s="10"/>
    </row>
    <row r="21" spans="1:8" ht="46.5" customHeight="1" x14ac:dyDescent="0.25">
      <c r="A21" s="15">
        <v>5</v>
      </c>
      <c r="B21" s="8" t="s">
        <v>330</v>
      </c>
      <c r="C21" s="3">
        <v>1</v>
      </c>
      <c r="D21" s="2" t="s">
        <v>13</v>
      </c>
      <c r="E21" s="3">
        <v>0</v>
      </c>
      <c r="F21" s="3">
        <f t="shared" si="2"/>
        <v>0</v>
      </c>
      <c r="G21" s="10"/>
      <c r="H21" s="10"/>
    </row>
    <row r="22" spans="1:8" ht="67.5" x14ac:dyDescent="0.25">
      <c r="A22" s="15">
        <v>6</v>
      </c>
      <c r="B22" s="8" t="s">
        <v>158</v>
      </c>
      <c r="C22" s="3">
        <v>1</v>
      </c>
      <c r="D22" s="2" t="s">
        <v>13</v>
      </c>
      <c r="E22" s="3">
        <v>0</v>
      </c>
      <c r="F22" s="3">
        <f t="shared" si="2"/>
        <v>0</v>
      </c>
      <c r="G22" s="10"/>
      <c r="H22" s="10"/>
    </row>
    <row r="23" spans="1:8" ht="54" x14ac:dyDescent="0.25">
      <c r="A23" s="15">
        <v>7</v>
      </c>
      <c r="B23" s="8" t="s">
        <v>331</v>
      </c>
      <c r="C23" s="3">
        <v>1</v>
      </c>
      <c r="D23" s="2" t="s">
        <v>13</v>
      </c>
      <c r="E23" s="3">
        <v>0</v>
      </c>
      <c r="F23" s="3">
        <f t="shared" si="2"/>
        <v>0</v>
      </c>
      <c r="G23" s="10"/>
      <c r="H23" s="10"/>
    </row>
    <row r="24" spans="1:8" ht="44.25" customHeight="1" x14ac:dyDescent="0.25">
      <c r="A24" s="15">
        <v>8</v>
      </c>
      <c r="B24" s="8" t="s">
        <v>45</v>
      </c>
      <c r="C24" s="3">
        <v>1</v>
      </c>
      <c r="D24" s="2" t="s">
        <v>13</v>
      </c>
      <c r="E24" s="3">
        <v>0</v>
      </c>
      <c r="F24" s="3">
        <f t="shared" si="2"/>
        <v>0</v>
      </c>
      <c r="G24" s="10"/>
      <c r="H24" s="10"/>
    </row>
    <row r="25" spans="1:8" ht="27" x14ac:dyDescent="0.25">
      <c r="A25" s="15">
        <v>9</v>
      </c>
      <c r="B25" s="8" t="s">
        <v>263</v>
      </c>
      <c r="C25" s="3">
        <v>1</v>
      </c>
      <c r="D25" s="2" t="s">
        <v>13</v>
      </c>
      <c r="E25" s="3">
        <v>0</v>
      </c>
      <c r="F25" s="3">
        <f t="shared" si="2"/>
        <v>0</v>
      </c>
      <c r="G25" s="10"/>
      <c r="H25" s="10"/>
    </row>
    <row r="26" spans="1:8" ht="243" customHeight="1" x14ac:dyDescent="0.25">
      <c r="A26" s="15" t="s">
        <v>354</v>
      </c>
      <c r="B26" s="38" t="s">
        <v>362</v>
      </c>
      <c r="C26" s="21">
        <v>1</v>
      </c>
      <c r="D26" s="20" t="s">
        <v>13</v>
      </c>
      <c r="E26" s="3">
        <v>0</v>
      </c>
      <c r="F26" s="21">
        <f t="shared" ref="F26:F31" si="3">C26*E26</f>
        <v>0</v>
      </c>
      <c r="G26" s="10"/>
      <c r="H26" s="10"/>
    </row>
    <row r="27" spans="1:8" ht="28.5" customHeight="1" x14ac:dyDescent="0.25">
      <c r="A27" s="15" t="s">
        <v>5</v>
      </c>
      <c r="B27" s="38" t="s">
        <v>332</v>
      </c>
      <c r="C27" s="35">
        <v>4</v>
      </c>
      <c r="D27" s="34" t="s">
        <v>13</v>
      </c>
      <c r="E27" s="3">
        <v>0</v>
      </c>
      <c r="F27" s="35">
        <f t="shared" si="3"/>
        <v>0</v>
      </c>
      <c r="G27" s="10"/>
      <c r="H27" s="10"/>
    </row>
    <row r="28" spans="1:8" ht="14.45" customHeight="1" x14ac:dyDescent="0.25">
      <c r="A28" s="15" t="s">
        <v>6</v>
      </c>
      <c r="B28" s="38" t="s">
        <v>333</v>
      </c>
      <c r="C28" s="35">
        <v>0</v>
      </c>
      <c r="D28" s="34" t="s">
        <v>13</v>
      </c>
      <c r="E28" s="3">
        <v>0</v>
      </c>
      <c r="F28" s="35">
        <f t="shared" si="3"/>
        <v>0</v>
      </c>
      <c r="G28" s="10"/>
      <c r="H28" s="10"/>
    </row>
    <row r="29" spans="1:8" x14ac:dyDescent="0.25">
      <c r="A29" s="15" t="s">
        <v>9</v>
      </c>
      <c r="B29" s="7" t="s">
        <v>335</v>
      </c>
      <c r="C29" s="16">
        <v>1</v>
      </c>
      <c r="D29" s="29" t="s">
        <v>13</v>
      </c>
      <c r="E29" s="3">
        <v>0</v>
      </c>
      <c r="F29" s="16">
        <f t="shared" si="3"/>
        <v>0</v>
      </c>
      <c r="G29" s="10"/>
      <c r="H29" s="10"/>
    </row>
    <row r="30" spans="1:8" x14ac:dyDescent="0.25">
      <c r="A30" s="15" t="s">
        <v>12</v>
      </c>
      <c r="B30" s="7" t="s">
        <v>336</v>
      </c>
      <c r="C30" s="16">
        <v>1</v>
      </c>
      <c r="D30" s="29" t="s">
        <v>13</v>
      </c>
      <c r="E30" s="3">
        <v>0</v>
      </c>
      <c r="F30" s="16">
        <f t="shared" si="3"/>
        <v>0</v>
      </c>
      <c r="G30" s="10"/>
      <c r="H30" s="10"/>
    </row>
    <row r="31" spans="1:8" ht="132" customHeight="1" x14ac:dyDescent="0.25">
      <c r="A31" s="15">
        <v>11</v>
      </c>
      <c r="B31" s="7" t="s">
        <v>337</v>
      </c>
      <c r="C31" s="3">
        <v>4.5</v>
      </c>
      <c r="D31" s="2" t="s">
        <v>16</v>
      </c>
      <c r="E31" s="3">
        <v>0</v>
      </c>
      <c r="F31" s="3">
        <f t="shared" si="3"/>
        <v>0</v>
      </c>
      <c r="G31" s="10"/>
      <c r="H31" s="10"/>
    </row>
    <row r="32" spans="1:8" ht="249" customHeight="1" x14ac:dyDescent="0.25">
      <c r="A32" s="15">
        <v>12</v>
      </c>
      <c r="B32" s="13" t="s">
        <v>338</v>
      </c>
      <c r="C32" s="3">
        <f>MB!G113</f>
        <v>163.69999999999999</v>
      </c>
      <c r="D32" s="2" t="s">
        <v>22</v>
      </c>
      <c r="E32" s="3">
        <v>0</v>
      </c>
      <c r="F32" s="3">
        <f>C32*E32</f>
        <v>0</v>
      </c>
      <c r="G32" s="10"/>
      <c r="H32" s="10"/>
    </row>
    <row r="33" spans="1:8" ht="76.5" customHeight="1" x14ac:dyDescent="0.25">
      <c r="A33" s="15">
        <v>13</v>
      </c>
      <c r="B33" s="7" t="s">
        <v>339</v>
      </c>
      <c r="C33" s="21">
        <v>36</v>
      </c>
      <c r="D33" s="20" t="s">
        <v>22</v>
      </c>
      <c r="E33" s="3">
        <v>0</v>
      </c>
      <c r="F33" s="21">
        <f>C33*E33</f>
        <v>0</v>
      </c>
      <c r="G33" s="10"/>
      <c r="H33" s="10"/>
    </row>
    <row r="34" spans="1:8" ht="102.75" customHeight="1" x14ac:dyDescent="0.25">
      <c r="A34" s="22">
        <v>14</v>
      </c>
      <c r="B34" s="8" t="s">
        <v>340</v>
      </c>
      <c r="C34" s="21">
        <f>MB!G117</f>
        <v>32</v>
      </c>
      <c r="D34" s="34" t="s">
        <v>22</v>
      </c>
      <c r="E34" s="3">
        <v>0</v>
      </c>
      <c r="F34" s="35">
        <f>C34*E34</f>
        <v>0</v>
      </c>
      <c r="G34" s="10"/>
      <c r="H34" s="10"/>
    </row>
    <row r="35" spans="1:8" ht="38.25" x14ac:dyDescent="0.25">
      <c r="A35" s="15">
        <v>15</v>
      </c>
      <c r="B35" s="8" t="s">
        <v>341</v>
      </c>
      <c r="C35" s="3">
        <v>98</v>
      </c>
      <c r="D35" s="29" t="s">
        <v>22</v>
      </c>
      <c r="E35" s="3">
        <v>0</v>
      </c>
      <c r="F35" s="16">
        <f>C35*E35</f>
        <v>0</v>
      </c>
      <c r="G35" s="10"/>
      <c r="H35" s="10"/>
    </row>
    <row r="36" spans="1:8" x14ac:dyDescent="0.25">
      <c r="A36" s="26"/>
      <c r="B36" s="27" t="s">
        <v>334</v>
      </c>
      <c r="C36" s="58"/>
      <c r="D36" s="59"/>
      <c r="E36" s="58"/>
      <c r="F36" s="19">
        <f>SUM(F17:F35)</f>
        <v>0</v>
      </c>
      <c r="G36" s="10"/>
      <c r="H36" s="10"/>
    </row>
    <row r="37" spans="1:8" ht="15" x14ac:dyDescent="0.25">
      <c r="A37" s="104" t="s">
        <v>35</v>
      </c>
      <c r="B37" s="105"/>
      <c r="C37" s="62"/>
      <c r="D37" s="62"/>
      <c r="E37" s="62"/>
      <c r="F37" s="62"/>
      <c r="G37" s="10"/>
      <c r="H37" s="10"/>
    </row>
    <row r="38" spans="1:8" ht="283.5" x14ac:dyDescent="0.25">
      <c r="A38" s="22" t="s">
        <v>363</v>
      </c>
      <c r="B38" s="6" t="s">
        <v>349</v>
      </c>
      <c r="C38" s="3">
        <f>MB!G126</f>
        <v>32</v>
      </c>
      <c r="D38" s="2" t="s">
        <v>13</v>
      </c>
      <c r="E38" s="3">
        <v>0</v>
      </c>
      <c r="F38" s="3">
        <f t="shared" ref="F38:F41" si="4">C38*E38</f>
        <v>0</v>
      </c>
      <c r="G38" s="10"/>
      <c r="H38" s="10"/>
    </row>
    <row r="39" spans="1:8" ht="27" x14ac:dyDescent="0.25">
      <c r="A39" s="22" t="s">
        <v>5</v>
      </c>
      <c r="B39" s="7" t="s">
        <v>118</v>
      </c>
      <c r="C39" s="3">
        <v>4</v>
      </c>
      <c r="D39" s="2" t="s">
        <v>13</v>
      </c>
      <c r="E39" s="3">
        <v>0</v>
      </c>
      <c r="F39" s="3">
        <f t="shared" si="4"/>
        <v>0</v>
      </c>
      <c r="G39" s="10"/>
      <c r="H39" s="10"/>
    </row>
    <row r="40" spans="1:8" ht="81" x14ac:dyDescent="0.25">
      <c r="A40" s="22" t="s">
        <v>6</v>
      </c>
      <c r="B40" s="7" t="s">
        <v>269</v>
      </c>
      <c r="C40" s="3">
        <v>6</v>
      </c>
      <c r="D40" s="2" t="s">
        <v>13</v>
      </c>
      <c r="E40" s="3">
        <v>0</v>
      </c>
      <c r="F40" s="3">
        <f t="shared" si="4"/>
        <v>0</v>
      </c>
      <c r="G40" s="10"/>
      <c r="H40" s="10"/>
    </row>
    <row r="41" spans="1:8" x14ac:dyDescent="0.25">
      <c r="A41" s="22" t="s">
        <v>9</v>
      </c>
      <c r="B41" s="6" t="s">
        <v>119</v>
      </c>
      <c r="C41" s="3">
        <v>1</v>
      </c>
      <c r="D41" s="2" t="s">
        <v>13</v>
      </c>
      <c r="E41" s="3">
        <v>0</v>
      </c>
      <c r="F41" s="3">
        <f t="shared" si="4"/>
        <v>0</v>
      </c>
      <c r="G41" s="10"/>
      <c r="H41" s="10"/>
    </row>
    <row r="42" spans="1:8" ht="73.5" customHeight="1" x14ac:dyDescent="0.25">
      <c r="A42" s="22" t="s">
        <v>12</v>
      </c>
      <c r="B42" s="7" t="s">
        <v>342</v>
      </c>
      <c r="C42" s="3">
        <f>MB!G130</f>
        <v>9</v>
      </c>
      <c r="D42" s="2" t="s">
        <v>13</v>
      </c>
      <c r="E42" s="3">
        <v>0</v>
      </c>
      <c r="F42" s="3">
        <f t="shared" ref="F42:F43" si="5">C42*E42</f>
        <v>0</v>
      </c>
      <c r="G42" s="10"/>
      <c r="H42" s="10"/>
    </row>
    <row r="43" spans="1:8" x14ac:dyDescent="0.25">
      <c r="A43" s="22" t="s">
        <v>14</v>
      </c>
      <c r="B43" s="7" t="s">
        <v>120</v>
      </c>
      <c r="C43" s="3">
        <f>MB!G131</f>
        <v>2</v>
      </c>
      <c r="D43" s="2" t="s">
        <v>13</v>
      </c>
      <c r="E43" s="3">
        <v>0</v>
      </c>
      <c r="F43" s="3">
        <f t="shared" si="5"/>
        <v>0</v>
      </c>
      <c r="G43" s="10"/>
      <c r="H43" s="10"/>
    </row>
    <row r="44" spans="1:8" ht="123" customHeight="1" x14ac:dyDescent="0.25">
      <c r="A44" s="22" t="s">
        <v>15</v>
      </c>
      <c r="B44" s="7" t="s">
        <v>343</v>
      </c>
      <c r="C44" s="3">
        <f>MB!G132</f>
        <v>12</v>
      </c>
      <c r="D44" s="2" t="s">
        <v>13</v>
      </c>
      <c r="E44" s="3">
        <v>0</v>
      </c>
      <c r="F44" s="3">
        <f t="shared" ref="F44" si="6">C44*E44</f>
        <v>0</v>
      </c>
      <c r="G44" s="10"/>
      <c r="H44" s="10"/>
    </row>
    <row r="45" spans="1:8" ht="93" customHeight="1" x14ac:dyDescent="0.25">
      <c r="A45" s="22" t="s">
        <v>364</v>
      </c>
      <c r="B45" s="7" t="s">
        <v>344</v>
      </c>
      <c r="C45" s="3">
        <f>MB!G133</f>
        <v>6</v>
      </c>
      <c r="D45" s="2" t="s">
        <v>13</v>
      </c>
      <c r="E45" s="3">
        <v>0</v>
      </c>
      <c r="F45" s="3">
        <f t="shared" ref="F45" si="7">C45*E45</f>
        <v>0</v>
      </c>
      <c r="G45" s="10"/>
      <c r="H45" s="10"/>
    </row>
    <row r="46" spans="1:8" ht="247.5" customHeight="1" x14ac:dyDescent="0.25">
      <c r="A46" s="30" t="s">
        <v>365</v>
      </c>
      <c r="B46" s="13" t="s">
        <v>345</v>
      </c>
      <c r="C46" s="3">
        <f>MB!G134</f>
        <v>1</v>
      </c>
      <c r="D46" s="2" t="s">
        <v>13</v>
      </c>
      <c r="E46" s="3">
        <v>0</v>
      </c>
      <c r="F46" s="3">
        <f t="shared" ref="F46:F47" si="8">C46*E46</f>
        <v>0</v>
      </c>
      <c r="G46" s="10"/>
      <c r="H46" s="10"/>
    </row>
    <row r="47" spans="1:8" x14ac:dyDescent="0.25">
      <c r="A47" s="22" t="s">
        <v>366</v>
      </c>
      <c r="B47" s="13" t="s">
        <v>46</v>
      </c>
      <c r="C47" s="3">
        <f>MB!G135</f>
        <v>1</v>
      </c>
      <c r="D47" s="2" t="s">
        <v>13</v>
      </c>
      <c r="E47" s="3">
        <v>0</v>
      </c>
      <c r="F47" s="3">
        <f t="shared" si="8"/>
        <v>0</v>
      </c>
      <c r="G47" s="10"/>
      <c r="H47" s="10"/>
    </row>
    <row r="48" spans="1:8" ht="67.5" customHeight="1" x14ac:dyDescent="0.25">
      <c r="A48" s="22" t="s">
        <v>367</v>
      </c>
      <c r="B48" s="13" t="s">
        <v>346</v>
      </c>
      <c r="C48" s="3">
        <f>MB!G136</f>
        <v>1</v>
      </c>
      <c r="D48" s="2" t="s">
        <v>13</v>
      </c>
      <c r="E48" s="3">
        <v>0</v>
      </c>
      <c r="F48" s="3">
        <f t="shared" ref="F48" si="9">C48*E48</f>
        <v>0</v>
      </c>
      <c r="G48" s="10"/>
      <c r="H48" s="10"/>
    </row>
    <row r="49" spans="1:8" ht="69" customHeight="1" x14ac:dyDescent="0.25">
      <c r="A49" s="30" t="s">
        <v>368</v>
      </c>
      <c r="B49" s="13" t="s">
        <v>347</v>
      </c>
      <c r="C49" s="3">
        <f>MB!G137</f>
        <v>1</v>
      </c>
      <c r="D49" s="2" t="s">
        <v>13</v>
      </c>
      <c r="E49" s="3">
        <v>0</v>
      </c>
      <c r="F49" s="3">
        <f t="shared" ref="F49" si="10">C49*E49</f>
        <v>0</v>
      </c>
      <c r="G49" s="10"/>
      <c r="H49" s="10"/>
    </row>
    <row r="50" spans="1:8" ht="77.25" customHeight="1" x14ac:dyDescent="0.25">
      <c r="A50" s="22" t="s">
        <v>348</v>
      </c>
      <c r="B50" s="13" t="s">
        <v>375</v>
      </c>
      <c r="C50" s="3">
        <f>MB!G138</f>
        <v>1</v>
      </c>
      <c r="D50" s="2" t="s">
        <v>13</v>
      </c>
      <c r="E50" s="3">
        <v>0</v>
      </c>
      <c r="F50" s="3">
        <f t="shared" ref="F50" si="11">C50*E50</f>
        <v>0</v>
      </c>
      <c r="G50" s="10"/>
      <c r="H50" s="10"/>
    </row>
    <row r="51" spans="1:8" ht="25.5" x14ac:dyDescent="0.25">
      <c r="A51" s="22" t="s">
        <v>5</v>
      </c>
      <c r="B51" s="13" t="s">
        <v>373</v>
      </c>
      <c r="C51" s="3">
        <f>MB!G139</f>
        <v>1</v>
      </c>
      <c r="D51" s="2" t="s">
        <v>13</v>
      </c>
      <c r="E51" s="3">
        <v>0</v>
      </c>
      <c r="F51" s="3">
        <f t="shared" ref="F51" si="12">C51*E51</f>
        <v>0</v>
      </c>
      <c r="G51" s="10"/>
      <c r="H51" s="10"/>
    </row>
    <row r="52" spans="1:8" ht="81" x14ac:dyDescent="0.25">
      <c r="A52" s="22">
        <v>8</v>
      </c>
      <c r="B52" s="6" t="s">
        <v>350</v>
      </c>
      <c r="C52" s="3">
        <f>MB!G140</f>
        <v>8</v>
      </c>
      <c r="D52" s="2" t="s">
        <v>13</v>
      </c>
      <c r="E52" s="3">
        <v>0</v>
      </c>
      <c r="F52" s="3">
        <f t="shared" ref="F52" si="13">C52*E52</f>
        <v>0</v>
      </c>
      <c r="G52" s="10"/>
      <c r="H52" s="10"/>
    </row>
    <row r="53" spans="1:8" ht="123" customHeight="1" x14ac:dyDescent="0.25">
      <c r="A53" s="22" t="s">
        <v>4</v>
      </c>
      <c r="B53" s="7" t="s">
        <v>372</v>
      </c>
      <c r="C53" s="3">
        <f>MB!G141</f>
        <v>4</v>
      </c>
      <c r="D53" s="2" t="s">
        <v>13</v>
      </c>
      <c r="E53" s="3">
        <v>0</v>
      </c>
      <c r="F53" s="3">
        <f t="shared" ref="F53:F54" si="14">C53*E53</f>
        <v>0</v>
      </c>
      <c r="G53" s="10"/>
      <c r="H53" s="10"/>
    </row>
    <row r="54" spans="1:8" ht="40.5" x14ac:dyDescent="0.25">
      <c r="A54" s="22" t="s">
        <v>5</v>
      </c>
      <c r="B54" s="7" t="s">
        <v>18</v>
      </c>
      <c r="C54" s="3">
        <f>MB!G143</f>
        <v>42</v>
      </c>
      <c r="D54" s="2" t="s">
        <v>8</v>
      </c>
      <c r="E54" s="3">
        <v>0</v>
      </c>
      <c r="F54" s="3">
        <f t="shared" si="14"/>
        <v>0</v>
      </c>
      <c r="G54" s="10"/>
      <c r="H54" s="10"/>
    </row>
    <row r="55" spans="1:8" hidden="1" x14ac:dyDescent="0.25">
      <c r="A55" s="22"/>
      <c r="B55" s="7"/>
      <c r="C55" s="56"/>
      <c r="D55" s="57"/>
      <c r="E55" s="3">
        <v>0</v>
      </c>
      <c r="F55" s="56"/>
      <c r="G55" s="10"/>
      <c r="H55" s="10"/>
    </row>
    <row r="56" spans="1:8" ht="104.25" customHeight="1" x14ac:dyDescent="0.25">
      <c r="A56" s="22" t="s">
        <v>354</v>
      </c>
      <c r="B56" s="7" t="s">
        <v>353</v>
      </c>
      <c r="C56" s="3">
        <f>MB!G144</f>
        <v>24</v>
      </c>
      <c r="D56" s="2" t="s">
        <v>8</v>
      </c>
      <c r="E56" s="3">
        <v>0</v>
      </c>
      <c r="F56" s="3">
        <f t="shared" ref="F56:F57" si="15">C56*E56</f>
        <v>0</v>
      </c>
      <c r="G56" s="10"/>
      <c r="H56" s="10"/>
    </row>
    <row r="57" spans="1:8" ht="27" x14ac:dyDescent="0.25">
      <c r="A57" s="22" t="s">
        <v>5</v>
      </c>
      <c r="B57" s="7" t="s">
        <v>121</v>
      </c>
      <c r="C57" s="3">
        <f>MB!G145</f>
        <v>35</v>
      </c>
      <c r="D57" s="2" t="s">
        <v>8</v>
      </c>
      <c r="E57" s="3">
        <v>0</v>
      </c>
      <c r="F57" s="3">
        <f t="shared" si="15"/>
        <v>0</v>
      </c>
      <c r="G57" s="10"/>
      <c r="H57" s="10"/>
    </row>
    <row r="58" spans="1:8" ht="40.5" x14ac:dyDescent="0.25">
      <c r="A58" s="20">
        <v>11</v>
      </c>
      <c r="B58" s="7" t="s">
        <v>371</v>
      </c>
      <c r="C58" s="16">
        <f>MB!G146</f>
        <v>32</v>
      </c>
      <c r="D58" s="2" t="s">
        <v>8</v>
      </c>
      <c r="E58" s="3">
        <v>0</v>
      </c>
      <c r="F58" s="16">
        <f>C58*E58</f>
        <v>0</v>
      </c>
      <c r="G58" s="10"/>
      <c r="H58" s="10"/>
    </row>
    <row r="59" spans="1:8" ht="78" x14ac:dyDescent="0.25">
      <c r="A59" s="22" t="s">
        <v>351</v>
      </c>
      <c r="B59" s="7" t="s">
        <v>352</v>
      </c>
      <c r="C59" s="3">
        <f>MB!G147</f>
        <v>1</v>
      </c>
      <c r="D59" s="2" t="s">
        <v>13</v>
      </c>
      <c r="E59" s="3">
        <v>0</v>
      </c>
      <c r="F59" s="3">
        <f t="shared" ref="F59:F62" si="16">C59*E59</f>
        <v>0</v>
      </c>
      <c r="G59" s="10"/>
      <c r="H59" s="10"/>
    </row>
    <row r="60" spans="1:8" ht="27" x14ac:dyDescent="0.25">
      <c r="A60" s="22" t="s">
        <v>5</v>
      </c>
      <c r="B60" s="7" t="s">
        <v>122</v>
      </c>
      <c r="C60" s="3">
        <f>MB!G148</f>
        <v>5</v>
      </c>
      <c r="D60" s="2" t="s">
        <v>13</v>
      </c>
      <c r="E60" s="3">
        <v>0</v>
      </c>
      <c r="F60" s="3">
        <f t="shared" si="16"/>
        <v>0</v>
      </c>
      <c r="G60" s="10"/>
      <c r="H60" s="10"/>
    </row>
    <row r="61" spans="1:8" ht="40.5" x14ac:dyDescent="0.25">
      <c r="A61" s="22" t="s">
        <v>6</v>
      </c>
      <c r="B61" s="7" t="s">
        <v>123</v>
      </c>
      <c r="C61" s="3">
        <f>MB!G149</f>
        <v>1</v>
      </c>
      <c r="D61" s="2" t="s">
        <v>13</v>
      </c>
      <c r="E61" s="3">
        <v>0</v>
      </c>
      <c r="F61" s="3">
        <f t="shared" si="16"/>
        <v>0</v>
      </c>
      <c r="G61" s="10"/>
      <c r="H61" s="10"/>
    </row>
    <row r="62" spans="1:8" ht="27" x14ac:dyDescent="0.25">
      <c r="A62" s="22" t="s">
        <v>9</v>
      </c>
      <c r="B62" s="7" t="s">
        <v>124</v>
      </c>
      <c r="C62" s="3">
        <f>MB!G150</f>
        <v>72</v>
      </c>
      <c r="D62" s="2" t="s">
        <v>20</v>
      </c>
      <c r="E62" s="3">
        <v>0</v>
      </c>
      <c r="F62" s="3">
        <f t="shared" si="16"/>
        <v>0</v>
      </c>
      <c r="G62" s="10"/>
      <c r="H62" s="10"/>
    </row>
    <row r="63" spans="1:8" ht="33.75" customHeight="1" x14ac:dyDescent="0.25">
      <c r="A63" s="22" t="s">
        <v>356</v>
      </c>
      <c r="B63" s="7" t="s">
        <v>355</v>
      </c>
      <c r="C63" s="3">
        <v>8</v>
      </c>
      <c r="D63" s="2" t="s">
        <v>13</v>
      </c>
      <c r="E63" s="3">
        <v>0</v>
      </c>
      <c r="F63" s="3">
        <f t="shared" ref="F63:F65" si="17">C63*E63</f>
        <v>0</v>
      </c>
      <c r="G63" s="10"/>
      <c r="H63" s="10"/>
    </row>
    <row r="64" spans="1:8" ht="33.75" customHeight="1" x14ac:dyDescent="0.25">
      <c r="A64" s="22" t="s">
        <v>5</v>
      </c>
      <c r="B64" s="7" t="s">
        <v>125</v>
      </c>
      <c r="C64" s="3">
        <v>9</v>
      </c>
      <c r="D64" s="2" t="s">
        <v>13</v>
      </c>
      <c r="E64" s="3">
        <v>0</v>
      </c>
      <c r="F64" s="3">
        <f t="shared" si="17"/>
        <v>0</v>
      </c>
      <c r="G64" s="10"/>
      <c r="H64" s="10"/>
    </row>
    <row r="65" spans="1:8" ht="27" x14ac:dyDescent="0.25">
      <c r="A65" s="22" t="s">
        <v>6</v>
      </c>
      <c r="B65" s="7" t="s">
        <v>126</v>
      </c>
      <c r="C65" s="3">
        <v>168</v>
      </c>
      <c r="D65" s="2" t="s">
        <v>19</v>
      </c>
      <c r="E65" s="3">
        <v>0</v>
      </c>
      <c r="F65" s="3">
        <f t="shared" si="17"/>
        <v>0</v>
      </c>
      <c r="G65" s="10"/>
      <c r="H65" s="10"/>
    </row>
    <row r="66" spans="1:8" x14ac:dyDescent="0.25">
      <c r="A66" s="22" t="s">
        <v>4</v>
      </c>
      <c r="B66" s="6" t="s">
        <v>357</v>
      </c>
      <c r="C66" s="3">
        <v>1</v>
      </c>
      <c r="D66" s="2" t="s">
        <v>13</v>
      </c>
      <c r="E66" s="3">
        <v>0</v>
      </c>
      <c r="F66" s="3">
        <f t="shared" ref="F66:F67" si="18">C66*E66</f>
        <v>0</v>
      </c>
      <c r="G66" s="10"/>
      <c r="H66" s="10"/>
    </row>
    <row r="67" spans="1:8" x14ac:dyDescent="0.25">
      <c r="A67" s="22" t="s">
        <v>5</v>
      </c>
      <c r="B67" s="6" t="s">
        <v>233</v>
      </c>
      <c r="C67" s="3">
        <v>9</v>
      </c>
      <c r="D67" s="2" t="s">
        <v>13</v>
      </c>
      <c r="E67" s="3">
        <v>0</v>
      </c>
      <c r="F67" s="3">
        <f t="shared" si="18"/>
        <v>0</v>
      </c>
      <c r="G67" s="10"/>
      <c r="H67" s="10"/>
    </row>
    <row r="68" spans="1:8" ht="54" x14ac:dyDescent="0.25">
      <c r="A68" s="22" t="s">
        <v>358</v>
      </c>
      <c r="B68" s="7" t="s">
        <v>374</v>
      </c>
      <c r="C68" s="3">
        <f>MB!G156</f>
        <v>13</v>
      </c>
      <c r="D68" s="2" t="s">
        <v>13</v>
      </c>
      <c r="E68" s="3">
        <v>0</v>
      </c>
      <c r="F68" s="3">
        <f t="shared" ref="F68:F69" si="19">C68*E68</f>
        <v>0</v>
      </c>
      <c r="G68" s="10"/>
      <c r="H68" s="10"/>
    </row>
    <row r="69" spans="1:8" ht="42" customHeight="1" x14ac:dyDescent="0.25">
      <c r="A69" s="22" t="s">
        <v>6</v>
      </c>
      <c r="B69" s="6" t="s">
        <v>270</v>
      </c>
      <c r="C69" s="3">
        <f>MB!G158</f>
        <v>7</v>
      </c>
      <c r="D69" s="2" t="s">
        <v>13</v>
      </c>
      <c r="E69" s="3">
        <v>0</v>
      </c>
      <c r="F69" s="3">
        <f t="shared" si="19"/>
        <v>0</v>
      </c>
      <c r="G69" s="10"/>
      <c r="H69" s="10"/>
    </row>
    <row r="70" spans="1:8" ht="16.899999999999999" customHeight="1" x14ac:dyDescent="0.25">
      <c r="A70" s="22" t="s">
        <v>9</v>
      </c>
      <c r="B70" s="6" t="s">
        <v>271</v>
      </c>
      <c r="C70" s="3">
        <f>MB!G159</f>
        <v>4</v>
      </c>
      <c r="D70" s="2" t="s">
        <v>13</v>
      </c>
      <c r="E70" s="3">
        <v>0</v>
      </c>
      <c r="F70" s="3">
        <f t="shared" ref="F70" si="20">C70*E70</f>
        <v>0</v>
      </c>
      <c r="G70" s="10"/>
      <c r="H70" s="10"/>
    </row>
    <row r="71" spans="1:8" ht="21" customHeight="1" x14ac:dyDescent="0.25">
      <c r="A71" s="22" t="s">
        <v>370</v>
      </c>
      <c r="B71" s="7" t="s">
        <v>369</v>
      </c>
      <c r="C71" s="21">
        <f>MB!G160</f>
        <v>10</v>
      </c>
      <c r="D71" s="20" t="s">
        <v>13</v>
      </c>
      <c r="E71" s="3">
        <v>0</v>
      </c>
      <c r="F71" s="21">
        <f t="shared" ref="F71" si="21">C71*E71</f>
        <v>0</v>
      </c>
      <c r="G71" s="10"/>
      <c r="H71" s="10"/>
    </row>
    <row r="72" spans="1:8" x14ac:dyDescent="0.25">
      <c r="A72" s="22" t="s">
        <v>5</v>
      </c>
      <c r="B72" s="6" t="s">
        <v>359</v>
      </c>
      <c r="C72" s="3">
        <f>MB!G161</f>
        <v>2</v>
      </c>
      <c r="D72" s="2" t="s">
        <v>13</v>
      </c>
      <c r="E72" s="3">
        <v>0</v>
      </c>
      <c r="F72" s="3">
        <f t="shared" ref="F72" si="22">C72*E72</f>
        <v>0</v>
      </c>
      <c r="G72" s="10"/>
      <c r="H72" s="10"/>
    </row>
    <row r="73" spans="1:8" ht="52.5" customHeight="1" x14ac:dyDescent="0.25">
      <c r="A73" s="22" t="s">
        <v>6</v>
      </c>
      <c r="B73" s="7" t="s">
        <v>360</v>
      </c>
      <c r="C73" s="3">
        <f>MB!G162</f>
        <v>3</v>
      </c>
      <c r="D73" s="2" t="s">
        <v>13</v>
      </c>
      <c r="E73" s="3">
        <v>0</v>
      </c>
      <c r="F73" s="3">
        <f t="shared" ref="F73" si="23">C73*E73</f>
        <v>0</v>
      </c>
      <c r="G73" s="10"/>
      <c r="H73" s="10"/>
    </row>
    <row r="74" spans="1:8" x14ac:dyDescent="0.25">
      <c r="A74" s="26"/>
      <c r="B74" s="27" t="s">
        <v>42</v>
      </c>
      <c r="C74" s="17"/>
      <c r="D74" s="18"/>
      <c r="E74" s="17"/>
      <c r="F74" s="19">
        <f>SUM(F38:F73)</f>
        <v>0</v>
      </c>
      <c r="G74" s="10"/>
      <c r="H74" s="10"/>
    </row>
    <row r="75" spans="1:8" x14ac:dyDescent="0.25">
      <c r="A75" s="28" t="s">
        <v>32</v>
      </c>
      <c r="B75" s="13" t="s">
        <v>127</v>
      </c>
      <c r="C75" s="56"/>
      <c r="D75" s="57"/>
      <c r="E75" s="56"/>
      <c r="F75" s="56"/>
      <c r="G75" s="10"/>
      <c r="H75" s="10"/>
    </row>
    <row r="76" spans="1:8" ht="18" customHeight="1" x14ac:dyDescent="0.25">
      <c r="A76" s="22">
        <v>1</v>
      </c>
      <c r="B76" s="38" t="s">
        <v>272</v>
      </c>
      <c r="C76" s="21">
        <v>24</v>
      </c>
      <c r="D76" s="20" t="s">
        <v>19</v>
      </c>
      <c r="E76" s="21">
        <v>0</v>
      </c>
      <c r="F76" s="21">
        <f t="shared" ref="F76:F79" si="24">C76*E76</f>
        <v>0</v>
      </c>
      <c r="G76" s="10"/>
      <c r="H76" s="10"/>
    </row>
    <row r="77" spans="1:8" ht="17.25" customHeight="1" x14ac:dyDescent="0.25">
      <c r="A77" s="22">
        <v>2</v>
      </c>
      <c r="B77" s="7" t="s">
        <v>273</v>
      </c>
      <c r="C77" s="3">
        <v>32</v>
      </c>
      <c r="D77" s="2" t="s">
        <v>19</v>
      </c>
      <c r="E77" s="21">
        <v>0</v>
      </c>
      <c r="F77" s="3">
        <f t="shared" si="24"/>
        <v>0</v>
      </c>
      <c r="G77" s="10"/>
      <c r="H77" s="10"/>
    </row>
    <row r="78" spans="1:8" x14ac:dyDescent="0.25">
      <c r="A78" s="22">
        <v>3</v>
      </c>
      <c r="B78" s="7" t="s">
        <v>21</v>
      </c>
      <c r="C78" s="3">
        <v>6</v>
      </c>
      <c r="D78" s="2" t="s">
        <v>13</v>
      </c>
      <c r="E78" s="21">
        <v>0</v>
      </c>
      <c r="F78" s="3">
        <f t="shared" si="24"/>
        <v>0</v>
      </c>
      <c r="G78" s="10"/>
      <c r="H78" s="10"/>
    </row>
    <row r="79" spans="1:8" ht="30" customHeight="1" x14ac:dyDescent="0.25">
      <c r="A79" s="22">
        <v>4</v>
      </c>
      <c r="B79" s="7" t="s">
        <v>29</v>
      </c>
      <c r="C79" s="21">
        <v>35</v>
      </c>
      <c r="D79" s="20" t="s">
        <v>19</v>
      </c>
      <c r="E79" s="21">
        <v>0</v>
      </c>
      <c r="F79" s="21">
        <f t="shared" si="24"/>
        <v>0</v>
      </c>
      <c r="G79" s="10"/>
      <c r="H79" s="10"/>
    </row>
    <row r="80" spans="1:8" x14ac:dyDescent="0.25">
      <c r="A80" s="26"/>
      <c r="B80" s="27" t="s">
        <v>129</v>
      </c>
      <c r="C80" s="58"/>
      <c r="D80" s="59"/>
      <c r="E80" s="58"/>
      <c r="F80" s="19">
        <f>SUM(F76:F79)</f>
        <v>0</v>
      </c>
      <c r="G80" s="10"/>
      <c r="H80" s="10"/>
    </row>
    <row r="81" spans="1:8" x14ac:dyDescent="0.25">
      <c r="A81" s="26"/>
      <c r="B81" s="27" t="s">
        <v>286</v>
      </c>
      <c r="C81" s="58"/>
      <c r="D81" s="59"/>
      <c r="E81" s="58"/>
      <c r="F81" s="19">
        <f>F80+F74+F15+F36</f>
        <v>0</v>
      </c>
      <c r="G81" s="10"/>
      <c r="H81" s="10"/>
    </row>
    <row r="82" spans="1:8" ht="103.5" customHeight="1" x14ac:dyDescent="0.25">
      <c r="A82" s="99" t="s">
        <v>41</v>
      </c>
      <c r="B82" s="100"/>
      <c r="C82" s="100"/>
      <c r="D82" s="100"/>
      <c r="E82" s="101"/>
      <c r="F82" s="102"/>
      <c r="G82" s="23"/>
      <c r="H82" s="10"/>
    </row>
    <row r="84" spans="1:8" x14ac:dyDescent="0.25">
      <c r="G84" s="10"/>
    </row>
  </sheetData>
  <mergeCells count="12">
    <mergeCell ref="A1:F1"/>
    <mergeCell ref="A82:F82"/>
    <mergeCell ref="B2:F2"/>
    <mergeCell ref="B3:F3"/>
    <mergeCell ref="B4:F4"/>
    <mergeCell ref="B5:F5"/>
    <mergeCell ref="B10:F10"/>
    <mergeCell ref="B6:F6"/>
    <mergeCell ref="B7:F7"/>
    <mergeCell ref="B8:F8"/>
    <mergeCell ref="B9:F9"/>
    <mergeCell ref="A37:B37"/>
  </mergeCells>
  <pageMargins left="0.51181102362204722" right="0.19685039370078741" top="0.39370078740157483" bottom="0.47244094488188981" header="0" footer="0.19685039370078741"/>
  <pageSetup paperSize="9" scale="62" fitToHeight="0" orientation="portrait" r:id="rId1"/>
  <headerFooter>
    <oddFooter>&amp;R&amp;P</oddFooter>
  </headerFooter>
  <rowBreaks count="1" manualBreakCount="1">
    <brk id="1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6"/>
  <sheetViews>
    <sheetView tabSelected="1" view="pageBreakPreview" topLeftCell="A157" zoomScaleSheetLayoutView="100" workbookViewId="0">
      <selection activeCell="F2" sqref="F2"/>
    </sheetView>
  </sheetViews>
  <sheetFormatPr defaultColWidth="8.85546875" defaultRowHeight="15" x14ac:dyDescent="0.25"/>
  <cols>
    <col min="1" max="1" width="5.85546875" bestFit="1" customWidth="1"/>
    <col min="2" max="2" width="36.85546875" customWidth="1"/>
    <col min="3" max="3" width="25.7109375" bestFit="1" customWidth="1"/>
    <col min="4" max="4" width="4" bestFit="1" customWidth="1"/>
    <col min="5" max="5" width="6" bestFit="1" customWidth="1"/>
    <col min="6" max="6" width="5" bestFit="1" customWidth="1"/>
    <col min="7" max="7" width="7.5703125" style="31" bestFit="1" customWidth="1"/>
    <col min="8" max="8" width="10" bestFit="1" customWidth="1"/>
    <col min="11" max="11" width="6.7109375" customWidth="1"/>
    <col min="12" max="12" width="10" bestFit="1" customWidth="1"/>
  </cols>
  <sheetData>
    <row r="1" spans="1:12" x14ac:dyDescent="0.25">
      <c r="A1" s="107" t="s">
        <v>310</v>
      </c>
      <c r="B1" s="108"/>
      <c r="C1" s="108"/>
      <c r="D1" s="108"/>
      <c r="E1" s="108"/>
      <c r="F1" s="108"/>
      <c r="G1" s="108"/>
    </row>
    <row r="2" spans="1:12" x14ac:dyDescent="0.25">
      <c r="A2" s="41" t="s">
        <v>168</v>
      </c>
      <c r="B2" s="42" t="s">
        <v>167</v>
      </c>
      <c r="C2" s="42" t="s">
        <v>166</v>
      </c>
      <c r="D2" s="42" t="s">
        <v>163</v>
      </c>
      <c r="E2" s="42" t="s">
        <v>164</v>
      </c>
      <c r="F2" s="42" t="s">
        <v>31</v>
      </c>
      <c r="G2" s="42" t="s">
        <v>165</v>
      </c>
    </row>
    <row r="3" spans="1:12" x14ac:dyDescent="0.25">
      <c r="A3" s="41" t="s">
        <v>30</v>
      </c>
      <c r="B3" s="43" t="s">
        <v>217</v>
      </c>
      <c r="C3" s="42"/>
      <c r="D3" s="42"/>
      <c r="E3" s="42"/>
      <c r="F3" s="42"/>
      <c r="G3" s="42"/>
    </row>
    <row r="4" spans="1:12" x14ac:dyDescent="0.25">
      <c r="A4" s="44">
        <v>1</v>
      </c>
      <c r="B4" s="44" t="s">
        <v>204</v>
      </c>
      <c r="C4" s="44" t="s">
        <v>130</v>
      </c>
      <c r="D4" s="44">
        <v>0</v>
      </c>
      <c r="E4" s="44">
        <v>190</v>
      </c>
      <c r="F4" s="44">
        <v>8.5</v>
      </c>
      <c r="G4" s="45">
        <f>D4*E4*F4</f>
        <v>0</v>
      </c>
      <c r="L4" s="31"/>
    </row>
    <row r="5" spans="1:12" x14ac:dyDescent="0.25">
      <c r="A5" s="44"/>
      <c r="B5" s="46"/>
      <c r="C5" s="44" t="s">
        <v>145</v>
      </c>
      <c r="D5" s="44">
        <v>0</v>
      </c>
      <c r="E5" s="44"/>
      <c r="F5" s="44"/>
      <c r="G5" s="45"/>
      <c r="L5" s="31"/>
    </row>
    <row r="6" spans="1:12" x14ac:dyDescent="0.25">
      <c r="A6" s="44"/>
      <c r="B6" s="46"/>
      <c r="C6" s="44" t="s">
        <v>146</v>
      </c>
      <c r="D6" s="44">
        <v>0</v>
      </c>
      <c r="E6" s="44"/>
      <c r="F6" s="44"/>
      <c r="G6" s="45"/>
      <c r="L6" s="31"/>
    </row>
    <row r="7" spans="1:12" x14ac:dyDescent="0.25">
      <c r="A7" s="44"/>
      <c r="B7" s="46"/>
      <c r="C7" s="44" t="s">
        <v>147</v>
      </c>
      <c r="D7" s="44">
        <v>0</v>
      </c>
      <c r="E7" s="44">
        <v>17</v>
      </c>
      <c r="F7" s="44">
        <v>11.5</v>
      </c>
      <c r="G7" s="45">
        <f>D7*E7*F7</f>
        <v>0</v>
      </c>
      <c r="L7" s="31"/>
    </row>
    <row r="8" spans="1:12" x14ac:dyDescent="0.25">
      <c r="A8" s="44"/>
      <c r="B8" s="46"/>
      <c r="C8" s="44" t="s">
        <v>148</v>
      </c>
      <c r="D8" s="44">
        <v>0</v>
      </c>
      <c r="E8" s="44"/>
      <c r="F8" s="44"/>
      <c r="G8" s="45">
        <v>0</v>
      </c>
      <c r="I8" s="31"/>
      <c r="L8" s="31"/>
    </row>
    <row r="9" spans="1:12" x14ac:dyDescent="0.25">
      <c r="A9" s="44"/>
      <c r="B9" s="46"/>
      <c r="C9" s="44" t="s">
        <v>149</v>
      </c>
      <c r="D9" s="44">
        <v>0</v>
      </c>
      <c r="E9" s="44">
        <v>43</v>
      </c>
      <c r="F9" s="44">
        <v>11.5</v>
      </c>
      <c r="G9" s="45">
        <f>D9*E9*F9</f>
        <v>0</v>
      </c>
      <c r="L9" s="31"/>
    </row>
    <row r="10" spans="1:12" x14ac:dyDescent="0.25">
      <c r="A10" s="44"/>
      <c r="B10" s="46"/>
      <c r="C10" s="44" t="s">
        <v>150</v>
      </c>
      <c r="D10" s="44">
        <v>0</v>
      </c>
      <c r="E10" s="44"/>
      <c r="F10" s="44"/>
      <c r="G10" s="45">
        <v>0</v>
      </c>
      <c r="L10" s="31"/>
    </row>
    <row r="11" spans="1:12" x14ac:dyDescent="0.25">
      <c r="A11" s="44"/>
      <c r="B11" s="46"/>
      <c r="C11" s="44" t="s">
        <v>151</v>
      </c>
      <c r="D11" s="44">
        <v>0</v>
      </c>
      <c r="E11" s="44">
        <v>49</v>
      </c>
      <c r="F11" s="44">
        <v>9.5</v>
      </c>
      <c r="G11" s="45">
        <f>D11*E11*F11</f>
        <v>0</v>
      </c>
      <c r="L11" s="31"/>
    </row>
    <row r="12" spans="1:12" x14ac:dyDescent="0.25">
      <c r="A12" s="44"/>
      <c r="B12" s="46"/>
      <c r="C12" s="44" t="s">
        <v>152</v>
      </c>
      <c r="D12" s="44"/>
      <c r="E12" s="44"/>
      <c r="F12" s="44"/>
      <c r="G12" s="45">
        <v>0</v>
      </c>
      <c r="I12" s="31"/>
      <c r="L12" s="31"/>
    </row>
    <row r="13" spans="1:12" x14ac:dyDescent="0.25">
      <c r="A13" s="44"/>
      <c r="B13" s="46"/>
      <c r="C13" s="44" t="s">
        <v>141</v>
      </c>
      <c r="D13" s="44">
        <v>0</v>
      </c>
      <c r="E13" s="44">
        <v>24</v>
      </c>
      <c r="F13" s="44">
        <v>11.5</v>
      </c>
      <c r="G13" s="45">
        <f>D13*E13*F13</f>
        <v>0</v>
      </c>
      <c r="I13" s="31"/>
      <c r="L13" s="31"/>
    </row>
    <row r="14" spans="1:12" x14ac:dyDescent="0.25">
      <c r="A14" s="44"/>
      <c r="B14" s="46"/>
      <c r="C14" s="44" t="s">
        <v>152</v>
      </c>
      <c r="D14" s="44"/>
      <c r="E14" s="44"/>
      <c r="F14" s="44"/>
      <c r="G14" s="45">
        <v>0</v>
      </c>
      <c r="I14" s="31"/>
      <c r="L14" s="31"/>
    </row>
    <row r="15" spans="1:12" x14ac:dyDescent="0.25">
      <c r="A15" s="44"/>
      <c r="B15" s="44"/>
      <c r="C15" s="44"/>
      <c r="D15" s="44"/>
      <c r="E15" s="44"/>
      <c r="F15" s="44"/>
      <c r="G15" s="47">
        <f>SUM(G4:G14)</f>
        <v>0</v>
      </c>
    </row>
    <row r="16" spans="1:12" x14ac:dyDescent="0.25">
      <c r="A16" s="44">
        <v>2</v>
      </c>
      <c r="B16" s="44" t="s">
        <v>205</v>
      </c>
      <c r="C16" s="44" t="s">
        <v>153</v>
      </c>
      <c r="D16" s="44">
        <v>0</v>
      </c>
      <c r="E16" s="44">
        <v>11</v>
      </c>
      <c r="F16" s="44">
        <v>10</v>
      </c>
      <c r="G16" s="45">
        <f>D16*E16*F16</f>
        <v>0</v>
      </c>
    </row>
    <row r="17" spans="1:9" x14ac:dyDescent="0.25">
      <c r="A17" s="44"/>
      <c r="B17" s="46"/>
      <c r="C17" s="44" t="s">
        <v>131</v>
      </c>
      <c r="D17" s="44">
        <v>0</v>
      </c>
      <c r="E17" s="44">
        <v>10</v>
      </c>
      <c r="F17" s="44">
        <v>9</v>
      </c>
      <c r="G17" s="45">
        <f>D17*E17*F17</f>
        <v>0</v>
      </c>
      <c r="I17" s="31"/>
    </row>
    <row r="18" spans="1:9" x14ac:dyDescent="0.25">
      <c r="A18" s="44"/>
      <c r="B18" s="46"/>
      <c r="C18" s="44" t="s">
        <v>159</v>
      </c>
      <c r="D18" s="44">
        <v>0</v>
      </c>
      <c r="E18" s="44">
        <v>4.5</v>
      </c>
      <c r="F18" s="44">
        <v>7</v>
      </c>
      <c r="G18" s="45">
        <f>D18*E18*F18</f>
        <v>0</v>
      </c>
      <c r="I18" s="31"/>
    </row>
    <row r="19" spans="1:9" x14ac:dyDescent="0.25">
      <c r="A19" s="44"/>
      <c r="B19" s="46"/>
      <c r="C19" s="44" t="s">
        <v>160</v>
      </c>
      <c r="D19" s="44">
        <v>0</v>
      </c>
      <c r="E19" s="44">
        <v>4.5</v>
      </c>
      <c r="F19" s="44">
        <v>7</v>
      </c>
      <c r="G19" s="45">
        <f>D19*E19*F19</f>
        <v>0</v>
      </c>
      <c r="I19" s="31"/>
    </row>
    <row r="20" spans="1:9" x14ac:dyDescent="0.25">
      <c r="A20" s="44"/>
      <c r="B20" s="46"/>
      <c r="C20" s="44" t="s">
        <v>132</v>
      </c>
      <c r="D20" s="44">
        <v>0</v>
      </c>
      <c r="E20" s="44"/>
      <c r="F20" s="44"/>
      <c r="G20" s="45"/>
      <c r="I20" s="31"/>
    </row>
    <row r="21" spans="1:9" x14ac:dyDescent="0.25">
      <c r="A21" s="44"/>
      <c r="B21" s="46"/>
      <c r="C21" s="44" t="s">
        <v>133</v>
      </c>
      <c r="D21" s="44">
        <v>0</v>
      </c>
      <c r="E21" s="44">
        <v>2</v>
      </c>
      <c r="F21" s="44">
        <v>2</v>
      </c>
      <c r="G21" s="45">
        <f>D21*E21*F21</f>
        <v>0</v>
      </c>
      <c r="I21" s="31"/>
    </row>
    <row r="22" spans="1:9" x14ac:dyDescent="0.25">
      <c r="A22" s="44"/>
      <c r="B22" s="44"/>
      <c r="C22" s="44"/>
      <c r="D22" s="44"/>
      <c r="E22" s="44"/>
      <c r="F22" s="44"/>
      <c r="G22" s="47">
        <f>SUM(G16:G21)</f>
        <v>0</v>
      </c>
    </row>
    <row r="23" spans="1:9" x14ac:dyDescent="0.25">
      <c r="A23" s="44">
        <v>3</v>
      </c>
      <c r="B23" s="44" t="s">
        <v>206</v>
      </c>
      <c r="C23" s="44" t="s">
        <v>47</v>
      </c>
      <c r="D23" s="44">
        <v>0</v>
      </c>
      <c r="E23" s="44">
        <v>2.5</v>
      </c>
      <c r="F23" s="44">
        <v>7</v>
      </c>
      <c r="G23" s="45">
        <f>D23*E23*F23</f>
        <v>0</v>
      </c>
      <c r="H23" s="32"/>
    </row>
    <row r="24" spans="1:9" x14ac:dyDescent="0.25">
      <c r="A24" s="44"/>
      <c r="B24" s="44"/>
      <c r="C24" s="44" t="s">
        <v>261</v>
      </c>
      <c r="D24" s="44">
        <v>0</v>
      </c>
      <c r="E24" s="44">
        <v>3</v>
      </c>
      <c r="F24" s="44">
        <v>7</v>
      </c>
      <c r="G24" s="45">
        <f>D24*E24*F24</f>
        <v>0</v>
      </c>
      <c r="H24" s="32"/>
    </row>
    <row r="25" spans="1:9" x14ac:dyDescent="0.25">
      <c r="A25" s="44"/>
      <c r="B25" s="44"/>
      <c r="C25" s="44" t="s">
        <v>134</v>
      </c>
      <c r="D25" s="44">
        <v>0</v>
      </c>
      <c r="E25" s="44"/>
      <c r="F25" s="44"/>
      <c r="G25" s="45">
        <f>D25*E25*F25</f>
        <v>0</v>
      </c>
      <c r="H25" s="32"/>
    </row>
    <row r="26" spans="1:9" x14ac:dyDescent="0.25">
      <c r="A26" s="44"/>
      <c r="B26" s="44"/>
      <c r="C26" s="44"/>
      <c r="D26" s="44"/>
      <c r="E26" s="44"/>
      <c r="F26" s="44"/>
      <c r="G26" s="47">
        <f>SUM(G23:G25)</f>
        <v>0</v>
      </c>
    </row>
    <row r="27" spans="1:9" x14ac:dyDescent="0.25">
      <c r="A27" s="44">
        <v>4</v>
      </c>
      <c r="B27" s="44" t="s">
        <v>207</v>
      </c>
      <c r="C27" s="44"/>
      <c r="D27" s="44">
        <v>0</v>
      </c>
      <c r="E27" s="44"/>
      <c r="F27" s="44"/>
      <c r="G27" s="47">
        <v>0</v>
      </c>
    </row>
    <row r="28" spans="1:9" x14ac:dyDescent="0.25">
      <c r="A28" s="41" t="s">
        <v>31</v>
      </c>
      <c r="B28" s="41" t="s">
        <v>218</v>
      </c>
      <c r="C28" s="44"/>
      <c r="D28" s="44"/>
      <c r="E28" s="44"/>
      <c r="F28" s="44"/>
      <c r="G28" s="47"/>
    </row>
    <row r="29" spans="1:9" x14ac:dyDescent="0.25">
      <c r="A29" s="44">
        <v>1</v>
      </c>
      <c r="B29" s="44" t="s">
        <v>169</v>
      </c>
      <c r="C29" s="44"/>
      <c r="D29" s="44"/>
      <c r="E29" s="44"/>
      <c r="F29" s="44"/>
      <c r="G29" s="47">
        <v>0</v>
      </c>
    </row>
    <row r="30" spans="1:9" x14ac:dyDescent="0.25">
      <c r="A30" s="44">
        <v>2</v>
      </c>
      <c r="B30" s="44" t="s">
        <v>48</v>
      </c>
      <c r="C30" s="44" t="s">
        <v>208</v>
      </c>
      <c r="D30" s="44">
        <v>0</v>
      </c>
      <c r="E30" s="44"/>
      <c r="F30" s="44"/>
      <c r="G30" s="45">
        <f>D30*E30*F30</f>
        <v>0</v>
      </c>
    </row>
    <row r="31" spans="1:9" x14ac:dyDescent="0.25">
      <c r="A31" s="44"/>
      <c r="B31" s="44"/>
      <c r="C31" s="44" t="s">
        <v>135</v>
      </c>
      <c r="D31" s="44">
        <v>0</v>
      </c>
      <c r="E31" s="44">
        <v>11</v>
      </c>
      <c r="F31" s="44">
        <v>4</v>
      </c>
      <c r="G31" s="45">
        <f>D31*E31*F31</f>
        <v>0</v>
      </c>
    </row>
    <row r="32" spans="1:9" x14ac:dyDescent="0.25">
      <c r="A32" s="44"/>
      <c r="B32" s="44"/>
      <c r="C32" s="44"/>
      <c r="D32" s="44"/>
      <c r="E32" s="44"/>
      <c r="F32" s="44"/>
      <c r="G32" s="47">
        <f>SUM(G30:G31)</f>
        <v>0</v>
      </c>
    </row>
    <row r="33" spans="1:7" x14ac:dyDescent="0.25">
      <c r="A33" s="46" t="s">
        <v>212</v>
      </c>
      <c r="B33" s="44" t="s">
        <v>209</v>
      </c>
      <c r="C33" s="44"/>
      <c r="D33" s="44">
        <v>0</v>
      </c>
      <c r="E33" s="44">
        <v>10</v>
      </c>
      <c r="F33" s="44">
        <v>2</v>
      </c>
      <c r="G33" s="47">
        <f>D33*E33*F33</f>
        <v>0</v>
      </c>
    </row>
    <row r="34" spans="1:7" x14ac:dyDescent="0.25">
      <c r="A34" s="46" t="s">
        <v>213</v>
      </c>
      <c r="B34" s="44" t="s">
        <v>49</v>
      </c>
      <c r="C34" s="44"/>
      <c r="D34" s="44"/>
      <c r="E34" s="44"/>
      <c r="F34" s="44"/>
      <c r="G34" s="47">
        <v>0</v>
      </c>
    </row>
    <row r="35" spans="1:7" x14ac:dyDescent="0.25">
      <c r="A35" s="46" t="s">
        <v>214</v>
      </c>
      <c r="B35" s="44" t="s">
        <v>50</v>
      </c>
      <c r="C35" s="44"/>
      <c r="D35" s="44"/>
      <c r="E35" s="44"/>
      <c r="F35" s="44"/>
      <c r="G35" s="47">
        <v>0</v>
      </c>
    </row>
    <row r="36" spans="1:7" x14ac:dyDescent="0.25">
      <c r="A36" s="46" t="s">
        <v>170</v>
      </c>
      <c r="B36" s="44" t="s">
        <v>51</v>
      </c>
      <c r="C36" s="44" t="s">
        <v>136</v>
      </c>
      <c r="D36" s="44"/>
      <c r="E36" s="44"/>
      <c r="F36" s="44"/>
      <c r="G36" s="47">
        <v>0</v>
      </c>
    </row>
    <row r="37" spans="1:7" x14ac:dyDescent="0.25">
      <c r="A37" s="46" t="s">
        <v>215</v>
      </c>
      <c r="B37" s="44" t="s">
        <v>52</v>
      </c>
      <c r="C37" s="44"/>
      <c r="D37" s="44"/>
      <c r="E37" s="44"/>
      <c r="F37" s="44"/>
      <c r="G37" s="47">
        <v>0</v>
      </c>
    </row>
    <row r="38" spans="1:7" x14ac:dyDescent="0.25">
      <c r="A38" s="46" t="s">
        <v>216</v>
      </c>
      <c r="B38" s="44" t="s">
        <v>53</v>
      </c>
      <c r="C38" s="44"/>
      <c r="D38" s="44"/>
      <c r="E38" s="44"/>
      <c r="F38" s="44"/>
      <c r="G38" s="47">
        <v>0</v>
      </c>
    </row>
    <row r="39" spans="1:7" x14ac:dyDescent="0.25">
      <c r="A39" s="44">
        <v>5</v>
      </c>
      <c r="B39" s="44" t="s">
        <v>54</v>
      </c>
      <c r="C39" s="44" t="s">
        <v>137</v>
      </c>
      <c r="D39" s="44"/>
      <c r="E39" s="44"/>
      <c r="F39" s="44"/>
      <c r="G39" s="47">
        <v>0</v>
      </c>
    </row>
    <row r="40" spans="1:7" x14ac:dyDescent="0.25">
      <c r="A40" s="44">
        <v>6</v>
      </c>
      <c r="B40" s="44" t="s">
        <v>55</v>
      </c>
      <c r="C40" s="44" t="s">
        <v>138</v>
      </c>
      <c r="D40" s="44"/>
      <c r="E40" s="44"/>
      <c r="F40" s="44"/>
      <c r="G40" s="47">
        <v>0</v>
      </c>
    </row>
    <row r="41" spans="1:7" x14ac:dyDescent="0.25">
      <c r="A41" s="44">
        <v>7</v>
      </c>
      <c r="B41" s="44" t="s">
        <v>139</v>
      </c>
      <c r="C41" s="44" t="s">
        <v>141</v>
      </c>
      <c r="D41" s="44"/>
      <c r="E41" s="44"/>
      <c r="F41" s="44"/>
      <c r="G41" s="47">
        <v>0</v>
      </c>
    </row>
    <row r="42" spans="1:7" x14ac:dyDescent="0.25">
      <c r="A42" s="44">
        <v>8</v>
      </c>
      <c r="B42" s="44" t="s">
        <v>140</v>
      </c>
      <c r="C42" s="44" t="s">
        <v>141</v>
      </c>
      <c r="D42" s="44"/>
      <c r="E42" s="44"/>
      <c r="F42" s="44"/>
      <c r="G42" s="47">
        <v>0</v>
      </c>
    </row>
    <row r="43" spans="1:7" x14ac:dyDescent="0.25">
      <c r="A43" s="44">
        <v>9</v>
      </c>
      <c r="B43" s="44" t="s">
        <v>56</v>
      </c>
      <c r="C43" s="44"/>
      <c r="D43" s="44"/>
      <c r="E43" s="44"/>
      <c r="F43" s="44"/>
      <c r="G43" s="47">
        <v>0</v>
      </c>
    </row>
    <row r="44" spans="1:7" x14ac:dyDescent="0.25">
      <c r="A44" s="44">
        <v>10</v>
      </c>
      <c r="B44" s="44" t="s">
        <v>172</v>
      </c>
      <c r="C44" s="44"/>
      <c r="D44" s="44"/>
      <c r="E44" s="44"/>
      <c r="F44" s="44"/>
      <c r="G44" s="47">
        <v>0</v>
      </c>
    </row>
    <row r="45" spans="1:7" x14ac:dyDescent="0.25">
      <c r="A45" s="44">
        <v>11</v>
      </c>
      <c r="B45" s="44" t="s">
        <v>57</v>
      </c>
      <c r="C45" s="44"/>
      <c r="D45" s="44"/>
      <c r="E45" s="44"/>
      <c r="F45" s="44"/>
      <c r="G45" s="47">
        <v>0</v>
      </c>
    </row>
    <row r="46" spans="1:7" x14ac:dyDescent="0.25">
      <c r="A46" s="44">
        <v>12</v>
      </c>
      <c r="B46" s="44" t="s">
        <v>173</v>
      </c>
      <c r="C46" s="44"/>
      <c r="D46" s="44"/>
      <c r="E46" s="44"/>
      <c r="F46" s="44"/>
      <c r="G46" s="47">
        <v>0</v>
      </c>
    </row>
    <row r="47" spans="1:7" x14ac:dyDescent="0.25">
      <c r="A47" s="44">
        <v>13</v>
      </c>
      <c r="B47" s="44" t="s">
        <v>59</v>
      </c>
      <c r="C47" s="44"/>
      <c r="D47" s="44"/>
      <c r="E47" s="44"/>
      <c r="F47" s="44"/>
      <c r="G47" s="47">
        <v>0</v>
      </c>
    </row>
    <row r="48" spans="1:7" x14ac:dyDescent="0.25">
      <c r="A48" s="44">
        <v>14</v>
      </c>
      <c r="B48" s="44" t="s">
        <v>162</v>
      </c>
      <c r="C48" s="44"/>
      <c r="D48" s="44"/>
      <c r="E48" s="44"/>
      <c r="F48" s="44"/>
      <c r="G48" s="47">
        <v>0</v>
      </c>
    </row>
    <row r="49" spans="1:7" x14ac:dyDescent="0.25">
      <c r="A49" s="44">
        <v>15</v>
      </c>
      <c r="B49" s="44" t="s">
        <v>58</v>
      </c>
      <c r="C49" s="44"/>
      <c r="D49" s="44"/>
      <c r="E49" s="44"/>
      <c r="F49" s="44"/>
      <c r="G49" s="47">
        <v>0</v>
      </c>
    </row>
    <row r="50" spans="1:7" x14ac:dyDescent="0.25">
      <c r="A50" s="44">
        <v>16</v>
      </c>
      <c r="B50" s="44" t="s">
        <v>60</v>
      </c>
      <c r="C50" s="44"/>
      <c r="D50" s="44"/>
      <c r="E50" s="44"/>
      <c r="F50" s="44"/>
      <c r="G50" s="47">
        <v>0</v>
      </c>
    </row>
    <row r="51" spans="1:7" x14ac:dyDescent="0.25">
      <c r="A51" s="41" t="s">
        <v>32</v>
      </c>
      <c r="B51" s="41" t="s">
        <v>229</v>
      </c>
      <c r="C51" s="44"/>
      <c r="D51" s="44"/>
      <c r="E51" s="44"/>
      <c r="F51" s="44"/>
      <c r="G51" s="47"/>
    </row>
    <row r="52" spans="1:7" x14ac:dyDescent="0.25">
      <c r="A52" s="44">
        <v>1</v>
      </c>
      <c r="B52" s="44" t="s">
        <v>236</v>
      </c>
      <c r="C52" s="44" t="s">
        <v>142</v>
      </c>
      <c r="D52" s="44"/>
      <c r="E52" s="44"/>
      <c r="F52" s="44"/>
      <c r="G52" s="45">
        <v>654</v>
      </c>
    </row>
    <row r="53" spans="1:7" x14ac:dyDescent="0.25">
      <c r="A53" s="44"/>
      <c r="B53" s="44"/>
      <c r="C53" s="44" t="s">
        <v>143</v>
      </c>
      <c r="D53" s="44"/>
      <c r="E53" s="44"/>
      <c r="F53" s="44"/>
      <c r="G53" s="45">
        <v>64</v>
      </c>
    </row>
    <row r="54" spans="1:7" x14ac:dyDescent="0.25">
      <c r="A54" s="44"/>
      <c r="B54" s="44"/>
      <c r="C54" s="44" t="s">
        <v>62</v>
      </c>
      <c r="D54" s="44"/>
      <c r="E54" s="44"/>
      <c r="F54" s="44"/>
      <c r="G54" s="45">
        <v>426</v>
      </c>
    </row>
    <row r="55" spans="1:7" x14ac:dyDescent="0.25">
      <c r="A55" s="44"/>
      <c r="B55" s="44"/>
      <c r="C55" s="44"/>
      <c r="D55" s="44"/>
      <c r="E55" s="44"/>
      <c r="F55" s="44"/>
      <c r="G55" s="47">
        <f>G52-G54+G53</f>
        <v>292</v>
      </c>
    </row>
    <row r="56" spans="1:7" x14ac:dyDescent="0.25">
      <c r="A56" s="44">
        <v>2</v>
      </c>
      <c r="B56" s="44" t="s">
        <v>237</v>
      </c>
      <c r="C56" s="44"/>
      <c r="D56" s="44"/>
      <c r="E56" s="44"/>
      <c r="F56" s="44"/>
      <c r="G56" s="47">
        <v>426</v>
      </c>
    </row>
    <row r="57" spans="1:7" x14ac:dyDescent="0.25">
      <c r="A57" s="41" t="s">
        <v>33</v>
      </c>
      <c r="B57" s="41" t="s">
        <v>230</v>
      </c>
      <c r="C57" s="44"/>
      <c r="D57" s="44"/>
      <c r="E57" s="44"/>
      <c r="F57" s="44"/>
      <c r="G57" s="47"/>
    </row>
    <row r="58" spans="1:7" x14ac:dyDescent="0.25">
      <c r="A58" s="44">
        <v>1</v>
      </c>
      <c r="B58" s="44" t="s">
        <v>238</v>
      </c>
      <c r="C58" s="44" t="s">
        <v>154</v>
      </c>
      <c r="D58" s="44">
        <v>1</v>
      </c>
      <c r="E58" s="44">
        <v>7.83</v>
      </c>
      <c r="F58" s="44">
        <v>1.66</v>
      </c>
      <c r="G58" s="45">
        <f t="shared" ref="G58:G70" si="0">D58*E58*F58</f>
        <v>12.9978</v>
      </c>
    </row>
    <row r="59" spans="1:7" x14ac:dyDescent="0.25">
      <c r="A59" s="44"/>
      <c r="B59" s="44"/>
      <c r="C59" s="44" t="s">
        <v>300</v>
      </c>
      <c r="D59" s="44">
        <v>1</v>
      </c>
      <c r="E59" s="44">
        <v>13.5</v>
      </c>
      <c r="F59" s="44">
        <v>8.5</v>
      </c>
      <c r="G59" s="45">
        <f t="shared" si="0"/>
        <v>114.75</v>
      </c>
    </row>
    <row r="60" spans="1:7" x14ac:dyDescent="0.25">
      <c r="A60" s="44"/>
      <c r="B60" s="44"/>
      <c r="C60" s="44" t="s">
        <v>285</v>
      </c>
      <c r="D60" s="44">
        <v>1</v>
      </c>
      <c r="E60" s="44">
        <v>19.329999999999998</v>
      </c>
      <c r="F60" s="44">
        <v>8.5</v>
      </c>
      <c r="G60" s="45">
        <f t="shared" ref="G60" si="1">D60*E60*F60</f>
        <v>164.30499999999998</v>
      </c>
    </row>
    <row r="61" spans="1:7" x14ac:dyDescent="0.25">
      <c r="A61" s="44"/>
      <c r="B61" s="44"/>
      <c r="C61" s="44" t="s">
        <v>302</v>
      </c>
      <c r="D61" s="44">
        <v>1</v>
      </c>
      <c r="E61" s="44">
        <v>3</v>
      </c>
      <c r="F61" s="44">
        <v>10.199999999999999</v>
      </c>
      <c r="G61" s="45">
        <f t="shared" si="0"/>
        <v>30.599999999999998</v>
      </c>
    </row>
    <row r="62" spans="1:7" x14ac:dyDescent="0.25">
      <c r="A62" s="44"/>
      <c r="B62" s="44"/>
      <c r="C62" s="44" t="s">
        <v>287</v>
      </c>
      <c r="D62" s="44">
        <v>1</v>
      </c>
      <c r="E62" s="44">
        <v>7</v>
      </c>
      <c r="F62" s="44">
        <v>10.16</v>
      </c>
      <c r="G62" s="45">
        <f t="shared" si="0"/>
        <v>71.12</v>
      </c>
    </row>
    <row r="63" spans="1:7" x14ac:dyDescent="0.25">
      <c r="A63" s="44"/>
      <c r="B63" s="44"/>
      <c r="C63" s="44" t="s">
        <v>288</v>
      </c>
      <c r="D63" s="44">
        <v>1</v>
      </c>
      <c r="E63" s="44">
        <v>2.5</v>
      </c>
      <c r="F63" s="44">
        <v>7</v>
      </c>
      <c r="G63" s="45">
        <f t="shared" si="0"/>
        <v>17.5</v>
      </c>
    </row>
    <row r="64" spans="1:7" x14ac:dyDescent="0.25">
      <c r="A64" s="44"/>
      <c r="B64" s="44"/>
      <c r="C64" s="44" t="s">
        <v>301</v>
      </c>
      <c r="D64" s="44">
        <v>1</v>
      </c>
      <c r="E64" s="44">
        <v>6.57</v>
      </c>
      <c r="F64" s="44">
        <v>10.16</v>
      </c>
      <c r="G64" s="45">
        <f t="shared" si="0"/>
        <v>66.751199999999997</v>
      </c>
    </row>
    <row r="65" spans="1:8" x14ac:dyDescent="0.25">
      <c r="A65" s="44"/>
      <c r="B65" s="44"/>
      <c r="C65" s="44"/>
      <c r="D65" s="44">
        <v>0</v>
      </c>
      <c r="E65" s="44">
        <v>0</v>
      </c>
      <c r="F65" s="44">
        <v>0</v>
      </c>
      <c r="G65" s="45">
        <f t="shared" si="0"/>
        <v>0</v>
      </c>
    </row>
    <row r="66" spans="1:8" x14ac:dyDescent="0.25">
      <c r="A66" s="44"/>
      <c r="B66" s="44"/>
      <c r="C66" s="44" t="s">
        <v>289</v>
      </c>
      <c r="D66" s="44">
        <v>0</v>
      </c>
      <c r="E66" s="44">
        <v>0</v>
      </c>
      <c r="F66" s="44">
        <v>0</v>
      </c>
      <c r="G66" s="45">
        <f t="shared" si="0"/>
        <v>0</v>
      </c>
    </row>
    <row r="67" spans="1:8" x14ac:dyDescent="0.25">
      <c r="A67" s="44"/>
      <c r="B67" s="44" t="s">
        <v>296</v>
      </c>
      <c r="C67" s="44" t="s">
        <v>303</v>
      </c>
      <c r="D67" s="44">
        <v>2</v>
      </c>
      <c r="E67" s="44">
        <v>5.5</v>
      </c>
      <c r="F67" s="44">
        <v>4</v>
      </c>
      <c r="G67" s="45">
        <f t="shared" si="0"/>
        <v>44</v>
      </c>
    </row>
    <row r="68" spans="1:8" x14ac:dyDescent="0.25">
      <c r="A68" s="44"/>
      <c r="B68" s="44"/>
      <c r="C68" s="44"/>
      <c r="D68" s="44">
        <v>0</v>
      </c>
      <c r="E68" s="44">
        <v>0</v>
      </c>
      <c r="F68" s="44">
        <v>0</v>
      </c>
      <c r="G68" s="45">
        <f t="shared" si="0"/>
        <v>0</v>
      </c>
    </row>
    <row r="69" spans="1:8" x14ac:dyDescent="0.25">
      <c r="A69" s="44"/>
      <c r="B69" s="44"/>
      <c r="C69" s="44" t="s">
        <v>297</v>
      </c>
      <c r="D69" s="44">
        <v>0</v>
      </c>
      <c r="E69" s="44">
        <v>0</v>
      </c>
      <c r="F69" s="44">
        <v>0</v>
      </c>
      <c r="G69" s="45">
        <f t="shared" si="0"/>
        <v>0</v>
      </c>
    </row>
    <row r="70" spans="1:8" x14ac:dyDescent="0.25">
      <c r="A70" s="44"/>
      <c r="B70" s="44"/>
      <c r="C70" s="44" t="s">
        <v>298</v>
      </c>
      <c r="D70" s="44">
        <v>0</v>
      </c>
      <c r="E70" s="44">
        <v>0</v>
      </c>
      <c r="F70" s="44">
        <v>0</v>
      </c>
      <c r="G70" s="45">
        <f t="shared" si="0"/>
        <v>0</v>
      </c>
    </row>
    <row r="71" spans="1:8" x14ac:dyDescent="0.25">
      <c r="A71" s="44"/>
      <c r="B71" s="44"/>
      <c r="C71" s="44"/>
      <c r="D71" s="44"/>
      <c r="E71" s="44"/>
      <c r="F71" s="44"/>
      <c r="G71" s="47">
        <f>SUM(G58:G70)</f>
        <v>522.024</v>
      </c>
      <c r="H71" s="33"/>
    </row>
    <row r="72" spans="1:8" x14ac:dyDescent="0.25">
      <c r="A72" s="44">
        <v>2</v>
      </c>
      <c r="B72" s="44" t="s">
        <v>239</v>
      </c>
      <c r="C72" s="44"/>
      <c r="D72" s="44"/>
      <c r="E72" s="44"/>
      <c r="F72" s="44"/>
      <c r="G72" s="45"/>
      <c r="H72" s="33"/>
    </row>
    <row r="73" spans="1:8" x14ac:dyDescent="0.25">
      <c r="A73" s="44">
        <v>3</v>
      </c>
      <c r="B73" s="44" t="s">
        <v>174</v>
      </c>
      <c r="C73" s="44" t="s">
        <v>262</v>
      </c>
      <c r="D73" s="44">
        <v>0</v>
      </c>
      <c r="E73" s="44">
        <v>0</v>
      </c>
      <c r="F73" s="44">
        <v>0</v>
      </c>
      <c r="G73" s="47">
        <f t="shared" ref="G73" si="2">D73*E73*F73</f>
        <v>0</v>
      </c>
    </row>
    <row r="74" spans="1:8" x14ac:dyDescent="0.25">
      <c r="A74" s="44">
        <v>4</v>
      </c>
      <c r="B74" s="44" t="s">
        <v>240</v>
      </c>
      <c r="C74" s="44" t="s">
        <v>115</v>
      </c>
      <c r="D74" s="44">
        <v>0</v>
      </c>
      <c r="E74" s="44"/>
      <c r="F74" s="44"/>
      <c r="G74" s="47">
        <f>D74</f>
        <v>0</v>
      </c>
    </row>
    <row r="75" spans="1:8" x14ac:dyDescent="0.25">
      <c r="A75" s="44">
        <v>5</v>
      </c>
      <c r="B75" s="44" t="s">
        <v>241</v>
      </c>
      <c r="C75" s="44" t="s">
        <v>304</v>
      </c>
      <c r="D75" s="44">
        <v>1</v>
      </c>
      <c r="E75" s="44">
        <v>6.83</v>
      </c>
      <c r="F75" s="44">
        <v>8</v>
      </c>
      <c r="G75" s="47">
        <f t="shared" ref="G75:G76" si="3">D75*E75*F75</f>
        <v>54.64</v>
      </c>
    </row>
    <row r="76" spans="1:8" x14ac:dyDescent="0.25">
      <c r="A76" s="44"/>
      <c r="B76" s="44"/>
      <c r="C76" s="44" t="s">
        <v>308</v>
      </c>
      <c r="D76" s="44">
        <v>1</v>
      </c>
      <c r="E76" s="44">
        <v>7</v>
      </c>
      <c r="F76" s="44">
        <v>8</v>
      </c>
      <c r="G76" s="47">
        <f t="shared" si="3"/>
        <v>56</v>
      </c>
    </row>
    <row r="77" spans="1:8" x14ac:dyDescent="0.25">
      <c r="A77" s="44"/>
      <c r="B77" s="44"/>
      <c r="C77" s="44"/>
      <c r="D77" s="44"/>
      <c r="E77" s="44"/>
      <c r="F77" s="44"/>
      <c r="G77" s="47"/>
    </row>
    <row r="78" spans="1:8" x14ac:dyDescent="0.25">
      <c r="A78" s="44"/>
      <c r="B78" s="44"/>
      <c r="C78" s="44"/>
      <c r="D78" s="44"/>
      <c r="E78" s="44"/>
      <c r="F78" s="44"/>
      <c r="G78" s="47">
        <f>SUM(G75:G76)</f>
        <v>110.64</v>
      </c>
    </row>
    <row r="79" spans="1:8" x14ac:dyDescent="0.25">
      <c r="A79" s="44">
        <v>6</v>
      </c>
      <c r="B79" s="44" t="s">
        <v>242</v>
      </c>
      <c r="C79" s="44" t="s">
        <v>307</v>
      </c>
      <c r="D79" s="44">
        <v>1</v>
      </c>
      <c r="E79" s="44">
        <v>15</v>
      </c>
      <c r="F79" s="44">
        <v>8.5</v>
      </c>
      <c r="G79" s="45">
        <f t="shared" ref="G79:G82" si="4">D79*E79*F79</f>
        <v>127.5</v>
      </c>
    </row>
    <row r="80" spans="1:8" x14ac:dyDescent="0.25">
      <c r="A80" s="44"/>
      <c r="B80" s="44"/>
      <c r="C80" s="44" t="s">
        <v>290</v>
      </c>
      <c r="D80" s="44">
        <v>0</v>
      </c>
      <c r="E80" s="44">
        <v>0</v>
      </c>
      <c r="F80" s="44">
        <v>0</v>
      </c>
      <c r="G80" s="45">
        <f t="shared" si="4"/>
        <v>0</v>
      </c>
    </row>
    <row r="81" spans="1:8" x14ac:dyDescent="0.25">
      <c r="A81" s="44"/>
      <c r="B81" s="44"/>
      <c r="C81" s="44" t="s">
        <v>291</v>
      </c>
      <c r="D81" s="44">
        <v>0</v>
      </c>
      <c r="E81" s="44">
        <v>0</v>
      </c>
      <c r="F81" s="44">
        <v>0</v>
      </c>
      <c r="G81" s="45">
        <f t="shared" si="4"/>
        <v>0</v>
      </c>
    </row>
    <row r="82" spans="1:8" x14ac:dyDescent="0.25">
      <c r="A82" s="44"/>
      <c r="B82" s="44"/>
      <c r="C82" s="44" t="s">
        <v>220</v>
      </c>
      <c r="D82" s="44">
        <v>1</v>
      </c>
      <c r="E82" s="44">
        <v>2.33</v>
      </c>
      <c r="F82" s="44">
        <v>8.5</v>
      </c>
      <c r="G82" s="45">
        <f t="shared" si="4"/>
        <v>19.805</v>
      </c>
    </row>
    <row r="83" spans="1:8" x14ac:dyDescent="0.25">
      <c r="A83" s="44"/>
      <c r="B83" s="44"/>
      <c r="C83" s="44"/>
      <c r="D83" s="44"/>
      <c r="E83" s="44"/>
      <c r="F83" s="44"/>
      <c r="G83" s="45"/>
    </row>
    <row r="84" spans="1:8" x14ac:dyDescent="0.25">
      <c r="A84" s="44"/>
      <c r="B84" s="44"/>
      <c r="C84" s="44"/>
      <c r="D84" s="44"/>
      <c r="E84" s="44"/>
      <c r="F84" s="44"/>
      <c r="G84" s="47">
        <f>SUM(G79:G83)</f>
        <v>147.30500000000001</v>
      </c>
    </row>
    <row r="85" spans="1:8" s="40" customFormat="1" x14ac:dyDescent="0.25">
      <c r="A85" s="44"/>
      <c r="B85" s="44"/>
      <c r="C85" s="44"/>
      <c r="D85" s="44"/>
      <c r="E85" s="44"/>
      <c r="F85" s="44"/>
      <c r="G85" s="47"/>
      <c r="H85"/>
    </row>
    <row r="86" spans="1:8" x14ac:dyDescent="0.25">
      <c r="A86" s="44">
        <v>8</v>
      </c>
      <c r="B86" s="44" t="s">
        <v>260</v>
      </c>
      <c r="C86" s="44" t="s">
        <v>161</v>
      </c>
      <c r="D86" s="44">
        <v>1</v>
      </c>
      <c r="E86" s="44">
        <v>9</v>
      </c>
      <c r="F86" s="44">
        <v>2.5</v>
      </c>
      <c r="G86" s="45">
        <f>D86*E86*F86</f>
        <v>22.5</v>
      </c>
    </row>
    <row r="87" spans="1:8" x14ac:dyDescent="0.25">
      <c r="A87" s="44"/>
      <c r="B87" s="44"/>
      <c r="C87" s="44" t="s">
        <v>292</v>
      </c>
      <c r="D87" s="44">
        <v>1</v>
      </c>
      <c r="E87" s="44">
        <v>10</v>
      </c>
      <c r="F87" s="44">
        <v>2.5</v>
      </c>
      <c r="G87" s="45">
        <f>D87*E87*F87</f>
        <v>25</v>
      </c>
    </row>
    <row r="88" spans="1:8" x14ac:dyDescent="0.25">
      <c r="A88" s="44"/>
      <c r="B88" s="44"/>
      <c r="C88" s="44" t="s">
        <v>293</v>
      </c>
      <c r="D88" s="44">
        <v>0</v>
      </c>
      <c r="E88" s="44">
        <v>0</v>
      </c>
      <c r="F88" s="44">
        <v>0</v>
      </c>
      <c r="G88" s="45">
        <f>D88*E88*F88</f>
        <v>0</v>
      </c>
    </row>
    <row r="89" spans="1:8" x14ac:dyDescent="0.25">
      <c r="A89" s="44"/>
      <c r="B89" s="44"/>
      <c r="C89" s="44"/>
      <c r="D89" s="44"/>
      <c r="E89" s="44"/>
      <c r="F89" s="44"/>
      <c r="G89" s="45"/>
    </row>
    <row r="90" spans="1:8" x14ac:dyDescent="0.25">
      <c r="A90" s="44"/>
      <c r="B90" s="44"/>
      <c r="C90" s="44"/>
      <c r="D90" s="44"/>
      <c r="E90" s="44"/>
      <c r="F90" s="44"/>
      <c r="G90" s="47">
        <f>SUM(G86:G89)</f>
        <v>47.5</v>
      </c>
    </row>
    <row r="91" spans="1:8" x14ac:dyDescent="0.25">
      <c r="A91" s="44">
        <v>9</v>
      </c>
      <c r="B91" s="44" t="s">
        <v>243</v>
      </c>
      <c r="C91" s="44"/>
      <c r="D91" s="44"/>
      <c r="E91" s="44"/>
      <c r="F91" s="44"/>
      <c r="G91" s="47">
        <v>1</v>
      </c>
    </row>
    <row r="92" spans="1:8" x14ac:dyDescent="0.25">
      <c r="A92" s="44">
        <v>10</v>
      </c>
      <c r="B92" s="44" t="s">
        <v>244</v>
      </c>
      <c r="C92" s="44" t="s">
        <v>294</v>
      </c>
      <c r="D92" s="44">
        <v>0</v>
      </c>
      <c r="E92" s="44">
        <v>0</v>
      </c>
      <c r="F92" s="44">
        <v>0</v>
      </c>
      <c r="G92" s="66">
        <f>D92*E92*F92</f>
        <v>0</v>
      </c>
    </row>
    <row r="93" spans="1:8" x14ac:dyDescent="0.25">
      <c r="A93" s="44"/>
      <c r="B93" s="44"/>
      <c r="C93" s="44"/>
      <c r="D93" s="44"/>
      <c r="E93" s="44"/>
      <c r="F93" s="44"/>
      <c r="G93" s="45"/>
    </row>
    <row r="94" spans="1:8" x14ac:dyDescent="0.25">
      <c r="A94" s="44"/>
      <c r="B94" s="44"/>
      <c r="C94" s="44"/>
      <c r="D94" s="44"/>
      <c r="E94" s="44"/>
      <c r="F94" s="44"/>
      <c r="G94" s="47"/>
    </row>
    <row r="95" spans="1:8" x14ac:dyDescent="0.25">
      <c r="A95" s="44">
        <v>11</v>
      </c>
      <c r="B95" s="44" t="s">
        <v>245</v>
      </c>
      <c r="C95" s="44"/>
      <c r="D95" s="44"/>
      <c r="E95" s="44"/>
      <c r="F95" s="44"/>
      <c r="G95" s="47">
        <v>1</v>
      </c>
    </row>
    <row r="96" spans="1:8" x14ac:dyDescent="0.25">
      <c r="A96" s="44">
        <v>12</v>
      </c>
      <c r="B96" s="44" t="s">
        <v>246</v>
      </c>
      <c r="C96" s="44"/>
      <c r="D96" s="44"/>
      <c r="E96" s="44"/>
      <c r="F96" s="44"/>
      <c r="G96" s="47">
        <v>1</v>
      </c>
    </row>
    <row r="97" spans="1:8" x14ac:dyDescent="0.25">
      <c r="A97" s="44">
        <v>13</v>
      </c>
      <c r="B97" s="44" t="s">
        <v>247</v>
      </c>
      <c r="C97" s="44"/>
      <c r="D97" s="44"/>
      <c r="E97" s="44"/>
      <c r="F97" s="44"/>
      <c r="G97" s="47">
        <v>0</v>
      </c>
    </row>
    <row r="98" spans="1:8" x14ac:dyDescent="0.25">
      <c r="A98" s="44">
        <v>14</v>
      </c>
      <c r="B98" s="44" t="s">
        <v>248</v>
      </c>
      <c r="C98" s="44"/>
      <c r="D98" s="44"/>
      <c r="E98" s="44"/>
      <c r="F98" s="44"/>
      <c r="G98" s="47">
        <v>0</v>
      </c>
    </row>
    <row r="99" spans="1:8" x14ac:dyDescent="0.25">
      <c r="A99" s="44">
        <v>15</v>
      </c>
      <c r="B99" s="44" t="s">
        <v>249</v>
      </c>
      <c r="C99" s="44"/>
      <c r="D99" s="44"/>
      <c r="E99" s="44"/>
      <c r="F99" s="44"/>
      <c r="G99" s="47">
        <v>1</v>
      </c>
    </row>
    <row r="100" spans="1:8" x14ac:dyDescent="0.25">
      <c r="A100" s="44">
        <v>16</v>
      </c>
      <c r="B100" s="44" t="s">
        <v>250</v>
      </c>
      <c r="C100" s="44"/>
      <c r="D100" s="44"/>
      <c r="E100" s="44"/>
      <c r="F100" s="44"/>
      <c r="G100" s="47">
        <v>1</v>
      </c>
    </row>
    <row r="101" spans="1:8" x14ac:dyDescent="0.25">
      <c r="A101" s="44">
        <v>17</v>
      </c>
      <c r="B101" s="44" t="s">
        <v>211</v>
      </c>
      <c r="C101" s="44"/>
      <c r="D101" s="44"/>
      <c r="E101" s="44"/>
      <c r="F101" s="44"/>
      <c r="G101" s="47"/>
    </row>
    <row r="102" spans="1:8" x14ac:dyDescent="0.25">
      <c r="A102" s="46" t="s">
        <v>221</v>
      </c>
      <c r="B102" s="48" t="s">
        <v>155</v>
      </c>
      <c r="C102" s="48"/>
      <c r="D102" s="49"/>
      <c r="E102" s="49"/>
      <c r="F102" s="49"/>
      <c r="G102" s="47">
        <v>1</v>
      </c>
    </row>
    <row r="103" spans="1:8" x14ac:dyDescent="0.25">
      <c r="A103" s="46" t="s">
        <v>222</v>
      </c>
      <c r="B103" s="48" t="s">
        <v>156</v>
      </c>
      <c r="C103" s="48"/>
      <c r="D103" s="44"/>
      <c r="E103" s="44"/>
      <c r="F103" s="44"/>
      <c r="G103" s="47">
        <v>4</v>
      </c>
    </row>
    <row r="104" spans="1:8" x14ac:dyDescent="0.25">
      <c r="A104" s="46" t="s">
        <v>223</v>
      </c>
      <c r="B104" s="48" t="s">
        <v>295</v>
      </c>
      <c r="C104" s="48"/>
      <c r="D104" s="49"/>
      <c r="E104" s="49"/>
      <c r="F104" s="49"/>
      <c r="G104" s="47">
        <v>0</v>
      </c>
    </row>
    <row r="105" spans="1:8" x14ac:dyDescent="0.25">
      <c r="A105" s="46" t="s">
        <v>224</v>
      </c>
      <c r="B105" s="44" t="s">
        <v>157</v>
      </c>
      <c r="C105" s="44"/>
      <c r="D105" s="44"/>
      <c r="E105" s="44"/>
      <c r="F105" s="44"/>
      <c r="G105" s="47">
        <v>1</v>
      </c>
    </row>
    <row r="106" spans="1:8" x14ac:dyDescent="0.25">
      <c r="A106" s="46" t="s">
        <v>225</v>
      </c>
      <c r="B106" s="44" t="s">
        <v>251</v>
      </c>
      <c r="C106" s="44"/>
      <c r="D106" s="44"/>
      <c r="E106" s="44"/>
      <c r="F106" s="44"/>
      <c r="G106" s="47">
        <v>1</v>
      </c>
    </row>
    <row r="107" spans="1:8" x14ac:dyDescent="0.25">
      <c r="A107" s="44">
        <v>18</v>
      </c>
      <c r="B107" s="44" t="s">
        <v>252</v>
      </c>
      <c r="C107" s="50"/>
      <c r="D107" s="44"/>
      <c r="E107" s="44"/>
      <c r="F107" s="44"/>
      <c r="G107" s="51">
        <v>4.5</v>
      </c>
    </row>
    <row r="108" spans="1:8" x14ac:dyDescent="0.25">
      <c r="A108" s="44">
        <v>19</v>
      </c>
      <c r="B108" s="44" t="s">
        <v>253</v>
      </c>
      <c r="C108" s="44" t="s">
        <v>232</v>
      </c>
      <c r="D108" s="44"/>
      <c r="E108" s="44"/>
      <c r="F108" s="44"/>
      <c r="G108" s="47">
        <v>0</v>
      </c>
    </row>
    <row r="109" spans="1:8" x14ac:dyDescent="0.25">
      <c r="A109" s="44">
        <v>20</v>
      </c>
      <c r="B109" s="44" t="s">
        <v>63</v>
      </c>
      <c r="C109" s="44" t="s">
        <v>64</v>
      </c>
      <c r="D109" s="44">
        <v>2</v>
      </c>
      <c r="E109" s="44">
        <v>7.33</v>
      </c>
      <c r="F109" s="44">
        <v>7.5</v>
      </c>
      <c r="G109" s="45">
        <f>D109*E109*F109</f>
        <v>109.95</v>
      </c>
      <c r="H109" s="31"/>
    </row>
    <row r="110" spans="1:8" x14ac:dyDescent="0.25">
      <c r="A110" s="44"/>
      <c r="B110" s="44"/>
      <c r="C110" s="50" t="s">
        <v>231</v>
      </c>
      <c r="D110" s="44">
        <v>1</v>
      </c>
      <c r="E110" s="44">
        <v>4.5</v>
      </c>
      <c r="F110" s="44">
        <v>7.5</v>
      </c>
      <c r="G110" s="45">
        <f>D110*E110*F110</f>
        <v>33.75</v>
      </c>
    </row>
    <row r="111" spans="1:8" x14ac:dyDescent="0.25">
      <c r="A111" s="44"/>
      <c r="B111" s="44"/>
      <c r="C111" s="44" t="s">
        <v>65</v>
      </c>
      <c r="D111" s="44">
        <v>1</v>
      </c>
      <c r="E111" s="44">
        <v>5</v>
      </c>
      <c r="F111" s="44">
        <v>4</v>
      </c>
      <c r="G111" s="45">
        <f>D111*E111*F111</f>
        <v>20</v>
      </c>
    </row>
    <row r="112" spans="1:8" x14ac:dyDescent="0.25">
      <c r="A112" s="44"/>
      <c r="B112" s="44"/>
      <c r="C112" s="44"/>
      <c r="D112" s="44"/>
      <c r="E112" s="44"/>
      <c r="F112" s="44"/>
      <c r="G112" s="45"/>
    </row>
    <row r="113" spans="1:8" x14ac:dyDescent="0.25">
      <c r="A113" s="44"/>
      <c r="B113" s="44"/>
      <c r="C113" s="44"/>
      <c r="D113" s="44"/>
      <c r="E113" s="44"/>
      <c r="F113" s="44"/>
      <c r="G113" s="47">
        <f>SUM(G109:G111)</f>
        <v>163.69999999999999</v>
      </c>
    </row>
    <row r="114" spans="1:8" x14ac:dyDescent="0.25">
      <c r="A114" s="44">
        <v>21</v>
      </c>
      <c r="B114" s="49" t="s">
        <v>66</v>
      </c>
      <c r="C114" s="48" t="s">
        <v>67</v>
      </c>
      <c r="D114" s="49">
        <v>4</v>
      </c>
      <c r="E114" s="49">
        <v>4.5</v>
      </c>
      <c r="F114" s="49">
        <v>2</v>
      </c>
      <c r="G114" s="45">
        <f>D114*E114*F114</f>
        <v>36</v>
      </c>
    </row>
    <row r="115" spans="1:8" x14ac:dyDescent="0.25">
      <c r="A115" s="44"/>
      <c r="B115" s="44"/>
      <c r="C115" s="44" t="s">
        <v>68</v>
      </c>
      <c r="D115" s="44">
        <v>0</v>
      </c>
      <c r="E115" s="44">
        <v>5</v>
      </c>
      <c r="F115" s="44">
        <v>4</v>
      </c>
      <c r="G115" s="45">
        <f>D115*E115*F115</f>
        <v>0</v>
      </c>
    </row>
    <row r="116" spans="1:8" x14ac:dyDescent="0.25">
      <c r="A116" s="44"/>
      <c r="B116" s="44"/>
      <c r="C116" s="44"/>
      <c r="D116" s="44"/>
      <c r="E116" s="44"/>
      <c r="F116" s="44"/>
      <c r="G116" s="47">
        <f>SUM(G114:G115)</f>
        <v>36</v>
      </c>
    </row>
    <row r="117" spans="1:8" x14ac:dyDescent="0.25">
      <c r="A117" s="44">
        <v>22</v>
      </c>
      <c r="B117" s="44" t="s">
        <v>69</v>
      </c>
      <c r="C117" s="44"/>
      <c r="D117" s="44">
        <v>1</v>
      </c>
      <c r="E117" s="44">
        <v>4</v>
      </c>
      <c r="F117" s="44">
        <v>8</v>
      </c>
      <c r="G117" s="47">
        <f>F117*E117*D117</f>
        <v>32</v>
      </c>
    </row>
    <row r="118" spans="1:8" x14ac:dyDescent="0.25">
      <c r="A118" s="44">
        <v>23</v>
      </c>
      <c r="B118" s="52" t="s">
        <v>70</v>
      </c>
      <c r="C118" s="49" t="s">
        <v>71</v>
      </c>
      <c r="D118" s="49">
        <v>3</v>
      </c>
      <c r="E118" s="49">
        <v>8</v>
      </c>
      <c r="F118" s="49">
        <v>2</v>
      </c>
      <c r="G118" s="45">
        <f>D118*E118*F118</f>
        <v>48</v>
      </c>
    </row>
    <row r="119" spans="1:8" x14ac:dyDescent="0.25">
      <c r="A119" s="44"/>
      <c r="B119" s="44"/>
      <c r="C119" s="44" t="s">
        <v>219</v>
      </c>
      <c r="D119" s="44">
        <v>1</v>
      </c>
      <c r="E119" s="44">
        <v>2</v>
      </c>
      <c r="F119" s="44">
        <v>2</v>
      </c>
      <c r="G119" s="45">
        <f>D119*E119*F119</f>
        <v>4</v>
      </c>
    </row>
    <row r="120" spans="1:8" x14ac:dyDescent="0.25">
      <c r="A120" s="44"/>
      <c r="B120" s="44"/>
      <c r="C120" s="44" t="s">
        <v>305</v>
      </c>
      <c r="D120" s="44">
        <v>3</v>
      </c>
      <c r="E120" s="44">
        <v>7</v>
      </c>
      <c r="F120" s="44">
        <v>2</v>
      </c>
      <c r="G120" s="45">
        <f>D120*E120*F120</f>
        <v>42</v>
      </c>
    </row>
    <row r="121" spans="1:8" x14ac:dyDescent="0.25">
      <c r="A121" s="44"/>
      <c r="B121" s="44"/>
      <c r="C121" s="44" t="s">
        <v>306</v>
      </c>
      <c r="D121" s="44">
        <v>1</v>
      </c>
      <c r="E121" s="44">
        <v>2</v>
      </c>
      <c r="F121" s="44">
        <v>2</v>
      </c>
      <c r="G121" s="45">
        <f>D121*E121*F121</f>
        <v>4</v>
      </c>
    </row>
    <row r="122" spans="1:8" x14ac:dyDescent="0.25">
      <c r="A122" s="44"/>
      <c r="B122" s="44"/>
      <c r="C122" s="44"/>
      <c r="D122" s="44"/>
      <c r="E122" s="44"/>
      <c r="F122" s="44"/>
      <c r="G122" s="47">
        <f>SUM(G118:G121)</f>
        <v>98</v>
      </c>
    </row>
    <row r="123" spans="1:8" x14ac:dyDescent="0.25">
      <c r="A123" s="44">
        <v>22</v>
      </c>
      <c r="B123" s="44" t="s">
        <v>254</v>
      </c>
      <c r="C123" s="44"/>
      <c r="D123" s="44">
        <v>0</v>
      </c>
      <c r="E123" s="44">
        <v>0</v>
      </c>
      <c r="F123" s="44">
        <v>0</v>
      </c>
      <c r="G123" s="47">
        <f>D123*E123*F123</f>
        <v>0</v>
      </c>
    </row>
    <row r="124" spans="1:8" x14ac:dyDescent="0.25">
      <c r="A124" s="44">
        <v>23</v>
      </c>
      <c r="B124" s="44" t="s">
        <v>61</v>
      </c>
      <c r="C124" s="44"/>
      <c r="D124" s="44"/>
      <c r="E124" s="44"/>
      <c r="F124" s="44"/>
      <c r="G124" s="53"/>
    </row>
    <row r="125" spans="1:8" x14ac:dyDescent="0.25">
      <c r="A125" s="42" t="s">
        <v>36</v>
      </c>
      <c r="B125" s="43" t="s">
        <v>75</v>
      </c>
      <c r="C125" s="44"/>
      <c r="D125" s="44"/>
      <c r="E125" s="44"/>
      <c r="F125" s="44"/>
      <c r="G125" s="44"/>
    </row>
    <row r="126" spans="1:8" x14ac:dyDescent="0.25">
      <c r="A126" s="46" t="s">
        <v>175</v>
      </c>
      <c r="B126" s="44" t="s">
        <v>76</v>
      </c>
      <c r="C126" s="44"/>
      <c r="D126" s="44"/>
      <c r="E126" s="44"/>
      <c r="F126" s="44"/>
      <c r="G126" s="66">
        <v>32</v>
      </c>
      <c r="H126" s="31">
        <f>H158+4</f>
        <v>28</v>
      </c>
    </row>
    <row r="127" spans="1:8" x14ac:dyDescent="0.25">
      <c r="A127" s="46" t="s">
        <v>176</v>
      </c>
      <c r="B127" s="44" t="s">
        <v>77</v>
      </c>
      <c r="C127" s="44"/>
      <c r="D127" s="44"/>
      <c r="E127" s="44"/>
      <c r="F127" s="44"/>
      <c r="G127" s="66">
        <v>4</v>
      </c>
    </row>
    <row r="128" spans="1:8" x14ac:dyDescent="0.25">
      <c r="A128" s="46" t="s">
        <v>177</v>
      </c>
      <c r="B128" s="44" t="s">
        <v>255</v>
      </c>
      <c r="C128" s="44"/>
      <c r="D128" s="44"/>
      <c r="E128" s="44"/>
      <c r="F128" s="44"/>
      <c r="G128" s="66">
        <v>6</v>
      </c>
      <c r="H128" s="31">
        <f>G162+G160</f>
        <v>13</v>
      </c>
    </row>
    <row r="129" spans="1:8" x14ac:dyDescent="0.25">
      <c r="A129" s="46" t="s">
        <v>178</v>
      </c>
      <c r="B129" s="44" t="s">
        <v>256</v>
      </c>
      <c r="C129" s="44"/>
      <c r="D129" s="44"/>
      <c r="E129" s="44"/>
      <c r="F129" s="44"/>
      <c r="G129" s="66">
        <v>1</v>
      </c>
    </row>
    <row r="130" spans="1:8" x14ac:dyDescent="0.25">
      <c r="A130" s="46" t="s">
        <v>179</v>
      </c>
      <c r="B130" s="44" t="s">
        <v>78</v>
      </c>
      <c r="C130" s="44"/>
      <c r="D130" s="44"/>
      <c r="E130" s="44"/>
      <c r="F130" s="44"/>
      <c r="G130" s="66">
        <v>9</v>
      </c>
    </row>
    <row r="131" spans="1:8" x14ac:dyDescent="0.25">
      <c r="A131" s="46" t="s">
        <v>181</v>
      </c>
      <c r="B131" s="44" t="s">
        <v>257</v>
      </c>
      <c r="C131" s="44"/>
      <c r="D131" s="44"/>
      <c r="E131" s="44"/>
      <c r="F131" s="44"/>
      <c r="G131" s="66">
        <v>2</v>
      </c>
    </row>
    <row r="132" spans="1:8" x14ac:dyDescent="0.25">
      <c r="A132" s="44">
        <v>2</v>
      </c>
      <c r="B132" s="44" t="s">
        <v>79</v>
      </c>
      <c r="C132" s="44"/>
      <c r="D132" s="44"/>
      <c r="E132" s="44"/>
      <c r="F132" s="44"/>
      <c r="G132" s="66">
        <v>12</v>
      </c>
    </row>
    <row r="133" spans="1:8" x14ac:dyDescent="0.25">
      <c r="A133" s="44">
        <v>3</v>
      </c>
      <c r="B133" s="44" t="s">
        <v>80</v>
      </c>
      <c r="C133" s="44"/>
      <c r="D133" s="44"/>
      <c r="E133" s="44"/>
      <c r="F133" s="44"/>
      <c r="G133" s="66">
        <v>6</v>
      </c>
    </row>
    <row r="134" spans="1:8" x14ac:dyDescent="0.25">
      <c r="A134" s="46" t="s">
        <v>170</v>
      </c>
      <c r="B134" s="69" t="s">
        <v>81</v>
      </c>
      <c r="C134" s="69"/>
      <c r="D134" s="69"/>
      <c r="E134" s="69"/>
      <c r="F134" s="69"/>
      <c r="G134" s="66">
        <v>1</v>
      </c>
    </row>
    <row r="135" spans="1:8" x14ac:dyDescent="0.25">
      <c r="A135" s="46" t="s">
        <v>171</v>
      </c>
      <c r="B135" s="69" t="s">
        <v>82</v>
      </c>
      <c r="C135" s="69"/>
      <c r="D135" s="69"/>
      <c r="E135" s="69"/>
      <c r="F135" s="69"/>
      <c r="G135" s="66">
        <v>1</v>
      </c>
    </row>
    <row r="136" spans="1:8" x14ac:dyDescent="0.25">
      <c r="A136" s="44">
        <v>5</v>
      </c>
      <c r="B136" s="69" t="s">
        <v>83</v>
      </c>
      <c r="C136" s="69"/>
      <c r="D136" s="69"/>
      <c r="E136" s="69"/>
      <c r="F136" s="69"/>
      <c r="G136" s="66">
        <v>1</v>
      </c>
    </row>
    <row r="137" spans="1:8" x14ac:dyDescent="0.25">
      <c r="A137" s="44">
        <v>6</v>
      </c>
      <c r="B137" s="69" t="s">
        <v>84</v>
      </c>
      <c r="C137" s="69"/>
      <c r="D137" s="69"/>
      <c r="E137" s="69"/>
      <c r="F137" s="69"/>
      <c r="G137" s="66">
        <v>1</v>
      </c>
    </row>
    <row r="138" spans="1:8" x14ac:dyDescent="0.25">
      <c r="A138" s="46" t="s">
        <v>182</v>
      </c>
      <c r="B138" s="69" t="s">
        <v>85</v>
      </c>
      <c r="C138" s="69"/>
      <c r="D138" s="69"/>
      <c r="E138" s="69"/>
      <c r="F138" s="69"/>
      <c r="G138" s="66">
        <v>1</v>
      </c>
    </row>
    <row r="139" spans="1:8" x14ac:dyDescent="0.25">
      <c r="A139" s="46" t="s">
        <v>183</v>
      </c>
      <c r="B139" s="69" t="s">
        <v>86</v>
      </c>
      <c r="C139" s="69"/>
      <c r="D139" s="69"/>
      <c r="E139" s="69"/>
      <c r="F139" s="69"/>
      <c r="G139" s="66">
        <v>1</v>
      </c>
    </row>
    <row r="140" spans="1:8" x14ac:dyDescent="0.25">
      <c r="A140" s="44">
        <v>8</v>
      </c>
      <c r="B140" s="44" t="s">
        <v>87</v>
      </c>
      <c r="C140" s="44"/>
      <c r="D140" s="44"/>
      <c r="E140" s="44"/>
      <c r="F140" s="44"/>
      <c r="G140" s="66">
        <v>8</v>
      </c>
      <c r="H140" s="70" t="s">
        <v>299</v>
      </c>
    </row>
    <row r="141" spans="1:8" x14ac:dyDescent="0.25">
      <c r="A141" s="46" t="s">
        <v>184</v>
      </c>
      <c r="B141" s="44" t="s">
        <v>88</v>
      </c>
      <c r="C141" s="44"/>
      <c r="D141" s="44"/>
      <c r="E141" s="44"/>
      <c r="F141" s="44"/>
      <c r="G141" s="66">
        <v>4</v>
      </c>
      <c r="H141" s="70"/>
    </row>
    <row r="142" spans="1:8" x14ac:dyDescent="0.25">
      <c r="A142" s="46" t="s">
        <v>185</v>
      </c>
      <c r="B142" s="44" t="s">
        <v>89</v>
      </c>
      <c r="C142" s="44"/>
      <c r="D142" s="44"/>
      <c r="E142" s="44"/>
      <c r="F142" s="44"/>
      <c r="G142" s="66">
        <v>0</v>
      </c>
    </row>
    <row r="143" spans="1:8" x14ac:dyDescent="0.25">
      <c r="A143" s="46" t="s">
        <v>186</v>
      </c>
      <c r="B143" s="44" t="s">
        <v>90</v>
      </c>
      <c r="C143" s="44"/>
      <c r="D143" s="44"/>
      <c r="E143" s="44"/>
      <c r="F143" s="44"/>
      <c r="G143" s="66">
        <v>42</v>
      </c>
    </row>
    <row r="144" spans="1:8" x14ac:dyDescent="0.25">
      <c r="A144" s="54" t="s">
        <v>187</v>
      </c>
      <c r="B144" s="48" t="s">
        <v>235</v>
      </c>
      <c r="C144" s="44" t="s">
        <v>266</v>
      </c>
      <c r="D144" s="44"/>
      <c r="E144" s="44"/>
      <c r="F144" s="44"/>
      <c r="G144" s="66">
        <v>24</v>
      </c>
    </row>
    <row r="145" spans="1:9" ht="30" x14ac:dyDescent="0.25">
      <c r="A145" s="54" t="s">
        <v>188</v>
      </c>
      <c r="B145" s="52" t="s">
        <v>210</v>
      </c>
      <c r="C145" s="48" t="s">
        <v>264</v>
      </c>
      <c r="D145" s="44"/>
      <c r="E145" s="44"/>
      <c r="F145" s="44"/>
      <c r="G145" s="66">
        <v>35</v>
      </c>
    </row>
    <row r="146" spans="1:9" x14ac:dyDescent="0.25">
      <c r="A146" s="44">
        <v>11</v>
      </c>
      <c r="B146" s="52" t="s">
        <v>91</v>
      </c>
      <c r="C146" s="44" t="s">
        <v>265</v>
      </c>
      <c r="D146" s="44"/>
      <c r="E146" s="44"/>
      <c r="F146" s="44"/>
      <c r="G146" s="66">
        <v>32</v>
      </c>
    </row>
    <row r="147" spans="1:9" x14ac:dyDescent="0.25">
      <c r="A147" s="46" t="s">
        <v>274</v>
      </c>
      <c r="B147" s="44" t="s">
        <v>258</v>
      </c>
      <c r="C147" s="44" t="s">
        <v>92</v>
      </c>
      <c r="D147" s="44"/>
      <c r="E147" s="44"/>
      <c r="F147" s="44"/>
      <c r="G147" s="66">
        <v>1</v>
      </c>
    </row>
    <row r="148" spans="1:9" x14ac:dyDescent="0.25">
      <c r="A148" s="46" t="s">
        <v>275</v>
      </c>
      <c r="B148" s="44"/>
      <c r="C148" s="44" t="s">
        <v>93</v>
      </c>
      <c r="D148" s="44"/>
      <c r="E148" s="44"/>
      <c r="F148" s="44"/>
      <c r="G148" s="66">
        <v>5</v>
      </c>
    </row>
    <row r="149" spans="1:9" x14ac:dyDescent="0.25">
      <c r="A149" s="46" t="s">
        <v>276</v>
      </c>
      <c r="B149" s="44"/>
      <c r="C149" s="44" t="s">
        <v>94</v>
      </c>
      <c r="D149" s="44"/>
      <c r="E149" s="44"/>
      <c r="F149" s="44"/>
      <c r="G149" s="66">
        <v>1</v>
      </c>
    </row>
    <row r="150" spans="1:9" ht="30" x14ac:dyDescent="0.25">
      <c r="A150" s="54" t="s">
        <v>277</v>
      </c>
      <c r="B150" s="44"/>
      <c r="C150" s="52" t="s">
        <v>95</v>
      </c>
      <c r="D150" s="44"/>
      <c r="E150" s="44"/>
      <c r="F150" s="44"/>
      <c r="G150" s="66">
        <v>72</v>
      </c>
    </row>
    <row r="151" spans="1:9" x14ac:dyDescent="0.25">
      <c r="A151" s="46" t="s">
        <v>278</v>
      </c>
      <c r="B151" s="44" t="s">
        <v>96</v>
      </c>
      <c r="C151" s="44" t="s">
        <v>97</v>
      </c>
      <c r="D151" s="44"/>
      <c r="E151" s="44"/>
      <c r="F151" s="44"/>
      <c r="G151" s="66">
        <v>8</v>
      </c>
    </row>
    <row r="152" spans="1:9" x14ac:dyDescent="0.25">
      <c r="A152" s="46" t="s">
        <v>279</v>
      </c>
      <c r="B152" s="44"/>
      <c r="C152" s="44" t="s">
        <v>98</v>
      </c>
      <c r="D152" s="44"/>
      <c r="E152" s="44"/>
      <c r="F152" s="44"/>
      <c r="G152" s="66">
        <v>9</v>
      </c>
    </row>
    <row r="153" spans="1:9" x14ac:dyDescent="0.25">
      <c r="A153" s="46" t="s">
        <v>280</v>
      </c>
      <c r="B153" s="44"/>
      <c r="C153" s="44" t="s">
        <v>99</v>
      </c>
      <c r="D153" s="44"/>
      <c r="E153" s="44"/>
      <c r="F153" s="44"/>
      <c r="G153" s="66">
        <v>168</v>
      </c>
    </row>
    <row r="154" spans="1:9" x14ac:dyDescent="0.25">
      <c r="A154" s="46" t="s">
        <v>281</v>
      </c>
      <c r="B154" s="44"/>
      <c r="C154" s="44" t="s">
        <v>100</v>
      </c>
      <c r="D154" s="44"/>
      <c r="E154" s="44"/>
      <c r="F154" s="44"/>
      <c r="G154" s="66">
        <v>1</v>
      </c>
    </row>
    <row r="155" spans="1:9" x14ac:dyDescent="0.25">
      <c r="A155" s="46" t="s">
        <v>282</v>
      </c>
      <c r="B155" s="44"/>
      <c r="C155" s="44" t="s">
        <v>101</v>
      </c>
      <c r="D155" s="44"/>
      <c r="E155" s="44"/>
      <c r="F155" s="44"/>
      <c r="G155" s="66">
        <v>9</v>
      </c>
    </row>
    <row r="156" spans="1:9" x14ac:dyDescent="0.25">
      <c r="A156" s="46" t="s">
        <v>189</v>
      </c>
      <c r="B156" s="44" t="s">
        <v>102</v>
      </c>
      <c r="C156" s="44" t="s">
        <v>103</v>
      </c>
      <c r="D156" s="44"/>
      <c r="E156" s="44"/>
      <c r="F156" s="44"/>
      <c r="G156" s="66">
        <v>13</v>
      </c>
      <c r="I156" s="31"/>
    </row>
    <row r="157" spans="1:9" x14ac:dyDescent="0.25">
      <c r="A157" s="46" t="s">
        <v>191</v>
      </c>
      <c r="B157" s="44"/>
      <c r="C157" s="44" t="s">
        <v>104</v>
      </c>
      <c r="D157" s="44"/>
      <c r="E157" s="44"/>
      <c r="F157" s="44"/>
      <c r="G157" s="66">
        <v>0</v>
      </c>
    </row>
    <row r="158" spans="1:9" x14ac:dyDescent="0.25">
      <c r="A158" s="46" t="s">
        <v>192</v>
      </c>
      <c r="B158" s="44"/>
      <c r="C158" s="44" t="s">
        <v>234</v>
      </c>
      <c r="D158" s="44"/>
      <c r="E158" s="44"/>
      <c r="F158" s="44"/>
      <c r="G158" s="66">
        <v>7</v>
      </c>
      <c r="H158" s="31">
        <f>G159+G158+G157+G156</f>
        <v>24</v>
      </c>
    </row>
    <row r="159" spans="1:9" x14ac:dyDescent="0.25">
      <c r="A159" s="46" t="s">
        <v>283</v>
      </c>
      <c r="B159" s="44"/>
      <c r="C159" s="44" t="s">
        <v>105</v>
      </c>
      <c r="D159" s="44"/>
      <c r="E159" s="44"/>
      <c r="F159" s="44"/>
      <c r="G159" s="66">
        <v>4</v>
      </c>
    </row>
    <row r="160" spans="1:9" x14ac:dyDescent="0.25">
      <c r="A160" s="44" t="s">
        <v>190</v>
      </c>
      <c r="B160" s="44"/>
      <c r="C160" s="44" t="s">
        <v>106</v>
      </c>
      <c r="D160" s="44"/>
      <c r="E160" s="44"/>
      <c r="F160" s="44"/>
      <c r="G160" s="66">
        <v>10</v>
      </c>
    </row>
    <row r="161" spans="1:8" x14ac:dyDescent="0.25">
      <c r="A161" s="44" t="s">
        <v>193</v>
      </c>
      <c r="B161" s="44"/>
      <c r="C161" s="44" t="s">
        <v>107</v>
      </c>
      <c r="D161" s="44"/>
      <c r="E161" s="44"/>
      <c r="F161" s="44"/>
      <c r="G161" s="66">
        <v>2</v>
      </c>
    </row>
    <row r="162" spans="1:8" x14ac:dyDescent="0.25">
      <c r="A162" s="44" t="s">
        <v>284</v>
      </c>
      <c r="B162" s="44"/>
      <c r="C162" s="44" t="s">
        <v>108</v>
      </c>
      <c r="D162" s="44"/>
      <c r="E162" s="44"/>
      <c r="F162" s="44"/>
      <c r="G162" s="66">
        <v>3</v>
      </c>
    </row>
    <row r="163" spans="1:8" x14ac:dyDescent="0.25">
      <c r="A163" s="41" t="s">
        <v>43</v>
      </c>
      <c r="B163" s="106" t="s">
        <v>227</v>
      </c>
      <c r="C163" s="106"/>
      <c r="D163" s="106"/>
      <c r="E163" s="106"/>
      <c r="F163" s="106"/>
      <c r="G163" s="106"/>
    </row>
    <row r="164" spans="1:8" x14ac:dyDescent="0.25">
      <c r="A164" s="46" t="s">
        <v>195</v>
      </c>
      <c r="B164" s="44" t="s">
        <v>259</v>
      </c>
      <c r="C164" s="44"/>
      <c r="D164" s="44"/>
      <c r="E164" s="44"/>
      <c r="F164" s="44"/>
      <c r="G164" s="66">
        <v>24</v>
      </c>
      <c r="H164" s="71"/>
    </row>
    <row r="165" spans="1:8" x14ac:dyDescent="0.25">
      <c r="A165" s="46" t="s">
        <v>196</v>
      </c>
      <c r="B165" s="44" t="s">
        <v>112</v>
      </c>
      <c r="C165" s="44"/>
      <c r="D165" s="44"/>
      <c r="E165" s="44"/>
      <c r="F165" s="44"/>
      <c r="G165" s="66">
        <v>32</v>
      </c>
      <c r="H165" s="72"/>
    </row>
    <row r="166" spans="1:8" x14ac:dyDescent="0.25">
      <c r="A166" s="46" t="s">
        <v>197</v>
      </c>
      <c r="B166" s="44" t="s">
        <v>113</v>
      </c>
      <c r="C166" s="44"/>
      <c r="D166" s="44"/>
      <c r="E166" s="44"/>
      <c r="F166" s="44"/>
      <c r="G166" s="66">
        <v>6</v>
      </c>
      <c r="H166" s="70"/>
    </row>
    <row r="167" spans="1:8" x14ac:dyDescent="0.25">
      <c r="A167" s="46" t="s">
        <v>198</v>
      </c>
      <c r="B167" s="44" t="s">
        <v>114</v>
      </c>
      <c r="C167" s="44"/>
      <c r="D167" s="44"/>
      <c r="E167" s="44"/>
      <c r="F167" s="44"/>
      <c r="G167" s="66">
        <f>G164+5</f>
        <v>29</v>
      </c>
      <c r="H167" s="73">
        <f>G164+5</f>
        <v>29</v>
      </c>
    </row>
    <row r="168" spans="1:8" x14ac:dyDescent="0.25">
      <c r="A168" s="41" t="s">
        <v>128</v>
      </c>
      <c r="B168" s="41" t="s">
        <v>226</v>
      </c>
      <c r="C168" s="44"/>
      <c r="D168" s="44"/>
      <c r="E168" s="44"/>
      <c r="F168" s="44"/>
      <c r="G168" s="53"/>
      <c r="H168" s="67"/>
    </row>
    <row r="169" spans="1:8" x14ac:dyDescent="0.25">
      <c r="A169" s="41">
        <v>1</v>
      </c>
      <c r="B169" s="41" t="s">
        <v>38</v>
      </c>
      <c r="C169" s="44"/>
      <c r="D169" s="44"/>
      <c r="E169" s="44"/>
      <c r="F169" s="44"/>
      <c r="G169" s="53"/>
      <c r="H169" s="67"/>
    </row>
    <row r="170" spans="1:8" x14ac:dyDescent="0.25">
      <c r="A170" s="46" t="s">
        <v>175</v>
      </c>
      <c r="B170" s="44" t="s">
        <v>38</v>
      </c>
      <c r="C170" s="44" t="s">
        <v>144</v>
      </c>
      <c r="D170" s="44"/>
      <c r="E170" s="44"/>
      <c r="F170" s="44"/>
      <c r="G170" s="53">
        <v>0</v>
      </c>
      <c r="H170" s="67"/>
    </row>
    <row r="171" spans="1:8" x14ac:dyDescent="0.25">
      <c r="A171" s="46" t="s">
        <v>176</v>
      </c>
      <c r="B171" s="44"/>
      <c r="C171" s="44" t="s">
        <v>72</v>
      </c>
      <c r="D171" s="44"/>
      <c r="E171" s="44"/>
      <c r="F171" s="44"/>
      <c r="G171" s="53">
        <v>0</v>
      </c>
      <c r="H171" s="67"/>
    </row>
    <row r="172" spans="1:8" x14ac:dyDescent="0.25">
      <c r="A172" s="46" t="s">
        <v>177</v>
      </c>
      <c r="B172" s="44"/>
      <c r="C172" s="44" t="s">
        <v>73</v>
      </c>
      <c r="D172" s="44"/>
      <c r="E172" s="44"/>
      <c r="F172" s="44"/>
      <c r="G172" s="53">
        <v>0</v>
      </c>
      <c r="H172" s="67"/>
    </row>
    <row r="173" spans="1:8" x14ac:dyDescent="0.25">
      <c r="A173" s="46" t="s">
        <v>178</v>
      </c>
      <c r="B173" s="44"/>
      <c r="C173" s="44" t="s">
        <v>74</v>
      </c>
      <c r="D173" s="44"/>
      <c r="E173" s="44"/>
      <c r="F173" s="44"/>
      <c r="G173" s="53">
        <v>0</v>
      </c>
      <c r="H173" s="67"/>
    </row>
    <row r="174" spans="1:8" x14ac:dyDescent="0.25">
      <c r="A174" s="46" t="s">
        <v>179</v>
      </c>
      <c r="B174" s="44"/>
      <c r="C174" s="44" t="s">
        <v>180</v>
      </c>
      <c r="D174" s="44"/>
      <c r="E174" s="44"/>
      <c r="F174" s="44"/>
      <c r="G174" s="53">
        <v>0</v>
      </c>
      <c r="H174" s="67"/>
    </row>
    <row r="175" spans="1:8" x14ac:dyDescent="0.25">
      <c r="A175" s="55">
        <v>2</v>
      </c>
      <c r="B175" s="41" t="s">
        <v>228</v>
      </c>
      <c r="C175" s="44"/>
      <c r="D175" s="44"/>
      <c r="E175" s="44"/>
      <c r="F175" s="44"/>
      <c r="G175" s="53"/>
      <c r="H175" s="67"/>
    </row>
    <row r="176" spans="1:8" x14ac:dyDescent="0.25">
      <c r="A176" s="46" t="s">
        <v>199</v>
      </c>
      <c r="B176" s="44" t="s">
        <v>267</v>
      </c>
      <c r="C176" s="44"/>
      <c r="D176" s="44"/>
      <c r="E176" s="44"/>
      <c r="F176" s="44"/>
      <c r="G176" s="53">
        <v>0</v>
      </c>
      <c r="H176" s="67"/>
    </row>
    <row r="177" spans="1:8" x14ac:dyDescent="0.25">
      <c r="A177" s="46" t="s">
        <v>194</v>
      </c>
      <c r="B177" s="44" t="s">
        <v>109</v>
      </c>
      <c r="C177" s="44"/>
      <c r="D177" s="44"/>
      <c r="E177" s="44"/>
      <c r="F177" s="44"/>
      <c r="G177" s="53">
        <v>0</v>
      </c>
      <c r="H177" s="67"/>
    </row>
    <row r="178" spans="1:8" x14ac:dyDescent="0.25">
      <c r="A178" s="46" t="s">
        <v>200</v>
      </c>
      <c r="B178" s="44" t="s">
        <v>110</v>
      </c>
      <c r="C178" s="44"/>
      <c r="D178" s="44"/>
      <c r="E178" s="44"/>
      <c r="F178" s="44"/>
      <c r="G178" s="53">
        <v>4</v>
      </c>
      <c r="H178" s="67"/>
    </row>
    <row r="179" spans="1:8" x14ac:dyDescent="0.25">
      <c r="A179" s="46" t="s">
        <v>201</v>
      </c>
      <c r="B179" s="44" t="s">
        <v>111</v>
      </c>
      <c r="C179" s="44"/>
      <c r="D179" s="44"/>
      <c r="E179" s="44"/>
      <c r="F179" s="44"/>
      <c r="G179" s="53">
        <v>0</v>
      </c>
      <c r="H179" s="67"/>
    </row>
    <row r="180" spans="1:8" x14ac:dyDescent="0.25">
      <c r="A180" s="46" t="s">
        <v>202</v>
      </c>
      <c r="B180" s="44" t="s">
        <v>116</v>
      </c>
      <c r="C180" s="44"/>
      <c r="D180" s="44"/>
      <c r="E180" s="44"/>
      <c r="F180" s="44"/>
      <c r="G180" s="53">
        <v>0</v>
      </c>
      <c r="H180" s="67"/>
    </row>
    <row r="181" spans="1:8" x14ac:dyDescent="0.25">
      <c r="A181" s="46" t="s">
        <v>203</v>
      </c>
      <c r="B181" s="44" t="s">
        <v>117</v>
      </c>
      <c r="C181" s="44"/>
      <c r="D181" s="44"/>
      <c r="E181" s="44"/>
      <c r="F181" s="44"/>
      <c r="G181" s="53">
        <v>4</v>
      </c>
      <c r="H181" s="67"/>
    </row>
    <row r="182" spans="1:8" x14ac:dyDescent="0.25">
      <c r="G182" s="68"/>
      <c r="H182" s="67"/>
    </row>
    <row r="183" spans="1:8" x14ac:dyDescent="0.25">
      <c r="G183" s="68"/>
      <c r="H183" s="67"/>
    </row>
    <row r="184" spans="1:8" x14ac:dyDescent="0.25">
      <c r="G184" s="68"/>
      <c r="H184" s="67"/>
    </row>
    <row r="185" spans="1:8" x14ac:dyDescent="0.25">
      <c r="G185" s="68"/>
      <c r="H185" s="67"/>
    </row>
    <row r="186" spans="1:8" x14ac:dyDescent="0.25">
      <c r="F186">
        <v>0</v>
      </c>
      <c r="G186" s="68">
        <v>15</v>
      </c>
      <c r="H186" s="68">
        <f t="shared" ref="H186:H192" si="5">F186+G186</f>
        <v>15</v>
      </c>
    </row>
    <row r="187" spans="1:8" x14ac:dyDescent="0.25">
      <c r="F187">
        <v>15</v>
      </c>
      <c r="G187" s="68">
        <v>15</v>
      </c>
      <c r="H187" s="68">
        <f t="shared" si="5"/>
        <v>30</v>
      </c>
    </row>
    <row r="188" spans="1:8" x14ac:dyDescent="0.25">
      <c r="F188">
        <v>15</v>
      </c>
      <c r="G188" s="68">
        <v>15</v>
      </c>
      <c r="H188" s="68">
        <f t="shared" si="5"/>
        <v>30</v>
      </c>
    </row>
    <row r="189" spans="1:8" x14ac:dyDescent="0.25">
      <c r="F189">
        <v>0</v>
      </c>
      <c r="G189" s="68">
        <v>15</v>
      </c>
      <c r="H189" s="68">
        <f t="shared" si="5"/>
        <v>15</v>
      </c>
    </row>
    <row r="190" spans="1:8" x14ac:dyDescent="0.25">
      <c r="F190">
        <v>30</v>
      </c>
      <c r="G190" s="68">
        <v>15</v>
      </c>
      <c r="H190" s="68">
        <f t="shared" si="5"/>
        <v>45</v>
      </c>
    </row>
    <row r="191" spans="1:8" x14ac:dyDescent="0.25">
      <c r="F191">
        <v>30</v>
      </c>
      <c r="G191" s="68">
        <v>15</v>
      </c>
      <c r="H191" s="68">
        <f t="shared" si="5"/>
        <v>45</v>
      </c>
    </row>
    <row r="192" spans="1:8" x14ac:dyDescent="0.25">
      <c r="F192">
        <v>0</v>
      </c>
      <c r="G192" s="68">
        <v>15</v>
      </c>
      <c r="H192" s="68">
        <f t="shared" si="5"/>
        <v>15</v>
      </c>
    </row>
    <row r="193" spans="7:8" x14ac:dyDescent="0.25">
      <c r="G193" s="68"/>
      <c r="H193" s="68">
        <f>SUM(H186:H192)</f>
        <v>195</v>
      </c>
    </row>
    <row r="194" spans="7:8" x14ac:dyDescent="0.25">
      <c r="G194" s="68"/>
      <c r="H194" s="68">
        <f>H193*0.3048</f>
        <v>59.436</v>
      </c>
    </row>
    <row r="195" spans="7:8" x14ac:dyDescent="0.25">
      <c r="G195" s="68"/>
      <c r="H195" s="67"/>
    </row>
    <row r="196" spans="7:8" x14ac:dyDescent="0.25">
      <c r="G196" s="68"/>
      <c r="H196" s="67"/>
    </row>
  </sheetData>
  <mergeCells count="2">
    <mergeCell ref="B163:G163"/>
    <mergeCell ref="A1:G1"/>
  </mergeCells>
  <pageMargins left="0.7" right="0.7"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summary</vt:lpstr>
      <vt:lpstr>Estimate</vt:lpstr>
      <vt:lpstr>MB</vt:lpstr>
      <vt:lpstr>Estimate!Print_Area</vt:lpstr>
      <vt:lpstr>MB!Print_Area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2026-02-12T08:18:18Z</dcterms:modified>
</cp:coreProperties>
</file>